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Users\v.petruskeviciute\Desktop\Pirkimai pagal pavedimą\Kabelinės infrastruktūra 2\Pirkimo dokumentai\"/>
    </mc:Choice>
  </mc:AlternateContent>
  <xr:revisionPtr revIDLastSave="0" documentId="13_ncr:1_{A9F51EB5-E6DB-490F-8A77-2998E158B2B5}" xr6:coauthVersionLast="47" xr6:coauthVersionMax="47" xr10:uidLastSave="{00000000-0000-0000-0000-000000000000}"/>
  <bookViews>
    <workbookView xWindow="28680" yWindow="-120" windowWidth="29040" windowHeight="15840" xr2:uid="{00000000-000D-0000-FFFF-FFFF00000000}"/>
  </bookViews>
  <sheets>
    <sheet name="Pasiūlymas" sheetId="1" r:id="rId1"/>
    <sheet name="Subtiekėjai ir priedai" sheetId="2" r:id="rId2"/>
    <sheet name="Informacija apie gamintoją"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1" i="1" l="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G190" i="1" s="1"/>
  <c r="G109" i="1"/>
  <c r="F108" i="1"/>
  <c r="F109" i="1" s="1"/>
  <c r="F110" i="1" s="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G108" i="1" s="1"/>
  <c r="G21" i="1"/>
  <c r="F190" i="1" l="1"/>
  <c r="F191" i="1" s="1"/>
  <c r="F192" i="1" s="1"/>
</calcChain>
</file>

<file path=xl/sharedStrings.xml><?xml version="1.0" encoding="utf-8"?>
<sst xmlns="http://schemas.openxmlformats.org/spreadsheetml/2006/main" count="605" uniqueCount="299">
  <si>
    <t>PIRKIMO SĄLYGŲ PRIEDAS "PASIŪLYMO FORMA"</t>
  </si>
  <si>
    <t>KABELINĖS INFRASTRUKTŪROS ĮRENGIMO DARBAI_</t>
  </si>
  <si>
    <t>Kam:</t>
  </si>
  <si>
    <t>Kertinis valstybės telekomunikacijų centras</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</si>
  <si>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</si>
  <si>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</si>
  <si>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</si>
  <si>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</si>
  <si>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</si>
  <si>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</si>
  <si>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</si>
  <si>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</si>
  <si>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</si>
  <si>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</si>
  <si>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</si>
  <si>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</si>
  <si>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</si>
  <si>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</si>
  <si>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</si>
  <si>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</si>
  <si>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</si>
  <si>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</si>
  <si>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</si>
  <si>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</si>
  <si>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</si>
  <si>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</si>
  <si>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</si>
  <si>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KABELINĖS INFRASTRUKTŪROS ĮRENGIMO DARBAI. PIETRYČIŲ LIETUVA</t>
  </si>
  <si>
    <t>Tiekėjo pasiūlymas:</t>
  </si>
  <si>
    <t>Nr.</t>
  </si>
  <si>
    <t>Pavadinimas</t>
  </si>
  <si>
    <t>Kiekis</t>
  </si>
  <si>
    <t>Mato vienetas</t>
  </si>
  <si>
    <t>Kaina be PVM, Eur</t>
  </si>
  <si>
    <t>Suma be PVM, Eur</t>
  </si>
  <si>
    <t>Gamintojas / modelis</t>
  </si>
  <si>
    <t>1.</t>
  </si>
  <si>
    <t>Kabelinės infrastruktūros įrengimo darbai. Pietryčių Lietuva</t>
  </si>
  <si>
    <t>1.1.</t>
  </si>
  <si>
    <t>2 skaidulų ŠKL, klojamas pastato viduje, kur kabelio ilgis iki  50 m (įskaitant instaliacines medžiagas)</t>
  </si>
  <si>
    <t>vnt.</t>
  </si>
  <si>
    <t>1.2.</t>
  </si>
  <si>
    <t>2 skaidulų ŠKL, klojamas pastato viduje, kur kabelio ilgis iki 150 m (įskaitant instaliacines medžiagas)</t>
  </si>
  <si>
    <t>1.3.</t>
  </si>
  <si>
    <t xml:space="preserve">12 skaidulų ŠKL, klojamas  RKKS, kur kabelio ilgis iki 100 m </t>
  </si>
  <si>
    <t>1.4.</t>
  </si>
  <si>
    <t>24 skaidulų ŠKL, klojamas į  RKKS, kur kabelio ilgis iki 100 m</t>
  </si>
  <si>
    <t>1.5.</t>
  </si>
  <si>
    <t>48 skaidulų ŠKL, klojamas į  RKKS, kur kabelio ilgis iki 100 m</t>
  </si>
  <si>
    <t>1.6.</t>
  </si>
  <si>
    <t>96 skaidulų ŠKL, klojamas į  RKKS, kur kabelio ilgis iki 100 m</t>
  </si>
  <si>
    <t>1.7.</t>
  </si>
  <si>
    <t>144 skaidulų ŠKL, klojamas į  RKKS, kur kabelio ilgis iki 100 m</t>
  </si>
  <si>
    <t>1.8.</t>
  </si>
  <si>
    <t>Įvadai į pastatus. Šviesolaidinis kabelis 12 sk. klojamas pastato vidumi, kur kabelio ilgis iki 100 m (įskaitant instaliacines medžiagas)</t>
  </si>
  <si>
    <t>1.9.</t>
  </si>
  <si>
    <t>Įvadai į pastatus. Šviesolaidinis kabelis 24 sk. klojamas pastato vidumi, kur kabelio ilgis iki 100 m (įskaitant instaliacines medžiagas)</t>
  </si>
  <si>
    <t>1.10.</t>
  </si>
  <si>
    <t>Įvadai į pastatus. Šviesolaidinis kabelis 48 sk. klojamas pastato vidumi, kur kabelio ilgis iki 100 m (įskaitant instaliacines medžiagas)</t>
  </si>
  <si>
    <t>1.11.</t>
  </si>
  <si>
    <t>Įvadai į pastatus. Šviesolaidinis kabelis 96 sk. klojamas pastato vidumi, kur kabelio ilgis iki 100 m (įskaitant instaliacines medžiagas)</t>
  </si>
  <si>
    <t>1.12.</t>
  </si>
  <si>
    <t>Įvadai į pastatus. Šviesolaidinis kabelis 144 sk. klojamas pastato vidumi, kur kabelio ilgis iki 100 m (įskaitant instaliacines medžiagas)</t>
  </si>
  <si>
    <t>1.13.</t>
  </si>
  <si>
    <t>Įvadai į pastatus. Kabelis CAT5e UTP 4P klojamas pastato vidumi, kur kabelio ilgis iki 100 m (įskaitant instaliacines medžiagas)</t>
  </si>
  <si>
    <t>1.14.</t>
  </si>
  <si>
    <t>Įvadai į pastatus. Lankstus instaliacinis elektros kabelis su PVC izoliacija, kur kabelio ilgis iki 50 m (įskaitant instaliacines medžiagas)</t>
  </si>
  <si>
    <t>1.15.</t>
  </si>
  <si>
    <t>Elektros skaitiklio/išjungėjo montavimo darbai ir pajungimas į esamą elektros tinklą.</t>
  </si>
  <si>
    <t>1.16.</t>
  </si>
  <si>
    <t>Šviesolaidinio kabelio klojimas į gruntą: kabelis klojamas į apsauginį vamzdelį kuris klojamas į gruntą iki  100 m (grunto kasimas, kabelio prastūmimas)</t>
  </si>
  <si>
    <t>kompl.</t>
  </si>
  <si>
    <t>1.17.</t>
  </si>
  <si>
    <t>Šviesolaidinių kabelių išvėrimas lauku ir /ar vidumi, kur kabelio ilgis iki 100 m</t>
  </si>
  <si>
    <t>1.18.</t>
  </si>
  <si>
    <t xml:space="preserve">Šviesolaidinio kabelio movos montavimas (darbai užsakomi ir vykdomi tuo pačiu metu kai įrengiamas įvadas), kur Šviesolaidinio kabelio mova (M-1) FOSC400A4 </t>
  </si>
  <si>
    <t>1.19.</t>
  </si>
  <si>
    <t xml:space="preserve">Šviesolaidinio kabelio movos montavimas (darbai užsakomi ir vykdomi tuo pačiu metu kai įrengiamas įvadas), kur Šviesolaidinio kabelio mova (M-2) FOSC400B4 </t>
  </si>
  <si>
    <t>1.20.</t>
  </si>
  <si>
    <t xml:space="preserve">Šviesolaidinio kabelio movos montavimas (darbai užsakomi ir vykdomi tuo pačiu metu kai įrengiamas įvadas), kur Šviesolaidinio kabelio mova (M-3) FOSC400D5 </t>
  </si>
  <si>
    <t>1.21.</t>
  </si>
  <si>
    <t>Šviesolaidinių galinių įrenginių montavimo ir suvirinimo darbai, kur  OKD 1-12 sk. montavimas ir suvirinimas</t>
  </si>
  <si>
    <t>1.22.</t>
  </si>
  <si>
    <t>Šviesolaidinių galinių įrenginių montavimo ir suvirinimo darbai, kur ODF iki 12 sk. montavimas ir suvirinimas</t>
  </si>
  <si>
    <t>1.23.</t>
  </si>
  <si>
    <t>Šviesolaidinių galinių įrenginių montavimo ir suvirinimo darbai, kur ODF iki 24 sk. montavimas ir suvirinimas</t>
  </si>
  <si>
    <t>1.24.</t>
  </si>
  <si>
    <t>Šviesolaidinių galinių įrenginių montavimo ir suvirinimo darbai, kur ODF iki 48 sk. montavimas ir suvirinimas</t>
  </si>
  <si>
    <t>1.25.</t>
  </si>
  <si>
    <t>Šviesolaidinių galinių įrenginių montavimo ir suvirinimo darbai, kur ODF iki 96 sk. montavimas ir suvirinimas</t>
  </si>
  <si>
    <t>1.26.</t>
  </si>
  <si>
    <t>Šviesolaidinių galinių įrenginių montavimo ir suvirinimo darbai, kur ODF iki 144 sk. montavimas ir suvirinimas</t>
  </si>
  <si>
    <t>1.27.</t>
  </si>
  <si>
    <t>Šviesolaidinių galinių įrenginių montavimo ir suvirinimo darbai, kur Skaidulų įvirinimas į esamą veikiančią OKD +1-2 sk.</t>
  </si>
  <si>
    <t>1.28.</t>
  </si>
  <si>
    <t>Šviesolaidinių galinių įrenginių montavimo ir suvirinimo darbai, kur Skaidulų įvirinimas į esamą veikiančią ODF + 12 sk.</t>
  </si>
  <si>
    <t>1.29.</t>
  </si>
  <si>
    <t>Projektavimas esamoje RKKS pagal išduotas Technines sąlygas</t>
  </si>
  <si>
    <t>1.30.</t>
  </si>
  <si>
    <t>Projektavimas ŠKL pastato viduje (informacija tikslinama vietoje projekto ruošimo metu)</t>
  </si>
  <si>
    <t>1.31.</t>
  </si>
  <si>
    <t>Išpildomosios ŠKL dokumentacijos  paruošimas</t>
  </si>
  <si>
    <t>1.32.</t>
  </si>
  <si>
    <t>Žemės kasimo darbai, gerbūvio atsatymo darbai, kur ŠKL linijos įrengimo darbų grunte projektas</t>
  </si>
  <si>
    <t>1.33.</t>
  </si>
  <si>
    <t>Žemės kasimo darbai, atstatant pažeistą kanalą (žalia veja)</t>
  </si>
  <si>
    <t>m.</t>
  </si>
  <si>
    <t>1.34.</t>
  </si>
  <si>
    <t>Žemės kasimo darbai, atstatant pažeistą kanalą (plytelės, trinkelės)</t>
  </si>
  <si>
    <t>1.35.</t>
  </si>
  <si>
    <t>Žemės darbai, kryptinis gręžimas</t>
  </si>
  <si>
    <t>1.36.</t>
  </si>
  <si>
    <t>Žemės darbų išpildomosios ŠKL dokumentacijos  paruošimas ir pridavimas</t>
  </si>
  <si>
    <t>1.37.</t>
  </si>
  <si>
    <t>Matavimai reflektometru, Iki 12 skaidulų</t>
  </si>
  <si>
    <t>1.38.</t>
  </si>
  <si>
    <t>Matavimai reflektometru, Iki 24 skaidulų</t>
  </si>
  <si>
    <t>1.39.</t>
  </si>
  <si>
    <t>Matavimai reflektometru, Iki 48 skaidulų</t>
  </si>
  <si>
    <t>1.40.</t>
  </si>
  <si>
    <t>Matavimai reflektometru, Iki 96 skaidulų</t>
  </si>
  <si>
    <t>1.41.</t>
  </si>
  <si>
    <t>Matavimai reflektometru, Iki 144 skaidulų</t>
  </si>
  <si>
    <t>1.42.</t>
  </si>
  <si>
    <t>Medžiagos, ŠKL 2 skaidulų</t>
  </si>
  <si>
    <t>1.43.</t>
  </si>
  <si>
    <t>Medžiagos, ŠKL 12 skaidulų (specifikacija pridedama)</t>
  </si>
  <si>
    <t>1.44.</t>
  </si>
  <si>
    <t>Medžiagos, ŠKL 24 skaidulų (specifikacija pridedama)</t>
  </si>
  <si>
    <t>1.45.</t>
  </si>
  <si>
    <t>Medžiagos, ŠKL 48 skaidulų (specifikacija pridedama)</t>
  </si>
  <si>
    <t>1.46.</t>
  </si>
  <si>
    <t>Medžiagos, ŠKL 96 skaidulų (specifikacija pridedama)</t>
  </si>
  <si>
    <t>1.47.</t>
  </si>
  <si>
    <t>Medžiagos, ŠKL 144 skaidulų (specifikacija pridedama)</t>
  </si>
  <si>
    <t>1.48.</t>
  </si>
  <si>
    <t>Medžiagos, Šviesolaidinė mova iki 24sk. (M1)</t>
  </si>
  <si>
    <t>1.49.</t>
  </si>
  <si>
    <t>Medžiagos, Šviesolaidinė mova iki 96sk. (M2)</t>
  </si>
  <si>
    <t>1.50.</t>
  </si>
  <si>
    <t>Medžiagos, Šviesolaidinė mova iki 192sk. (M3)</t>
  </si>
  <si>
    <t>1.51.</t>
  </si>
  <si>
    <t>Medžiagos, OKD1 12SC (komplektas)</t>
  </si>
  <si>
    <t>1.52.</t>
  </si>
  <si>
    <t>Medžiagos, ODF 12SC (komplektas)</t>
  </si>
  <si>
    <t>1.53.</t>
  </si>
  <si>
    <t>Medžiagos, ODF 24SC (komplektas)</t>
  </si>
  <si>
    <t>1.54.</t>
  </si>
  <si>
    <t>Medžiagos, ODF 48SC (komplektas)</t>
  </si>
  <si>
    <t>1.55.</t>
  </si>
  <si>
    <t>Medžiagos, ODF 96SC (komplektas)</t>
  </si>
  <si>
    <t>1.56.</t>
  </si>
  <si>
    <t>Medžiagos, ODF 144SC (komplektas)</t>
  </si>
  <si>
    <t>1.57.</t>
  </si>
  <si>
    <t>Medžiagos, TT mova iki 96sk.</t>
  </si>
  <si>
    <t>1.58.</t>
  </si>
  <si>
    <t>Medžiagos, ŠKL išvirinimo kasetė iki 2sk. (AD)</t>
  </si>
  <si>
    <t>1.59.</t>
  </si>
  <si>
    <t>Medžiagos, Kabelis CAT5e UTP 4P klojamas pastato vidumi</t>
  </si>
  <si>
    <t>1.60.</t>
  </si>
  <si>
    <t>Medžiagos, Instaliacinis kanalas baltas (plastikinis) 15x10</t>
  </si>
  <si>
    <t>1.61.</t>
  </si>
  <si>
    <t>Medžiagos, Instaliacinis kanalas (plastikinis) 20x20</t>
  </si>
  <si>
    <t>1.62.</t>
  </si>
  <si>
    <t>Medžiagos, Instaliacinis kanalas (plastikinis) 100x60</t>
  </si>
  <si>
    <t>1.63.</t>
  </si>
  <si>
    <t>Medžiagos, Instaliacinis kanalas (plastikinis) 120x60</t>
  </si>
  <si>
    <t>1.64.</t>
  </si>
  <si>
    <t>Medžiagos, Lankstus instaliacinis elektros kabelis su PVC izoliacija</t>
  </si>
  <si>
    <t>1.65.</t>
  </si>
  <si>
    <t>Medžiagos, Elektros skaitiklis</t>
  </si>
  <si>
    <t>1.66.</t>
  </si>
  <si>
    <t>Medžiagos, Elektros išjungiklis</t>
  </si>
  <si>
    <t>1.67.</t>
  </si>
  <si>
    <t>Esamos specializuotos komutacinės spintos pastatymo/pakabinimo darbai (be transportavimo), kur specializuota komutacinė spinta 9U 60/60</t>
  </si>
  <si>
    <t>1.68.</t>
  </si>
  <si>
    <t>Esamos specializuotos komutacinės spintos pastatymo/pakabinimo darbai (be transportavimo), kur specializuota komutacinė spinta 16U 60/60</t>
  </si>
  <si>
    <t>1.69.</t>
  </si>
  <si>
    <t>Esamos specializuotos komutacinės spintos pastatymo/pakabinimo darbai (be transportavimo), kur specializuota komutacinė spinta 42U 60/100</t>
  </si>
  <si>
    <t>1.70.</t>
  </si>
  <si>
    <t>Virštinkinė automatinių jungiklių dėžutė</t>
  </si>
  <si>
    <t>1.71.</t>
  </si>
  <si>
    <t>Maitinimo blokas (rozetynas) 19col.</t>
  </si>
  <si>
    <t>Suma be PVM</t>
  </si>
  <si>
    <t>Taikomas PVM dydis (%)</t>
  </si>
  <si>
    <t>PVM suma</t>
  </si>
  <si>
    <t>Suma su PVM</t>
  </si>
  <si>
    <t>2. DALIS</t>
  </si>
  <si>
    <t>KABELINĖS INFRASTRUKTŪROS ĮRENGIMO DARBAI. VAKARŲ LIETUVA</t>
  </si>
  <si>
    <t>2.</t>
  </si>
  <si>
    <t>Kabelinės infrastruktūros įrengimo darbai. Vakarų Lietuva</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</si>
  <si>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</si>
  <si>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</si>
  <si>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</si>
  <si>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</si>
  <si>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</si>
  <si>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</si>
  <si>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</si>
  <si>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</si>
  <si>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</si>
  <si>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</si>
  <si>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</si>
  <si>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</si>
  <si>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</si>
  <si>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</si>
  <si>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</si>
  <si>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</si>
  <si>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</si>
  <si>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</si>
  <si>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</si>
  <si>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</si>
  <si>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</si>
  <si>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</si>
  <si>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</si>
  <si>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</si>
  <si>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</si>
  <si>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</si>
  <si>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</si>
  <si>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</si>
  <si>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</si>
  <si>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</si>
  <si>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</si>
  <si>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</si>
  <si>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</si>
  <si>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</si>
  <si>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</si>
  <si>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</si>
  <si>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</si>
  <si>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</si>
  <si>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</si>
  <si>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</si>
  <si>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</si>
  <si>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</si>
  <si>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</si>
  <si>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</si>
  <si>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</si>
  <si>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</si>
  <si>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</si>
  <si>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</si>
  <si>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</si>
  <si>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</si>
  <si>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</si>
  <si>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</si>
  <si>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</si>
  <si>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</si>
  <si>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</si>
  <si>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</si>
  <si>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</si>
  <si>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</si>
  <si>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</si>
  <si>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</si>
  <si>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</si>
  <si>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</si>
  <si>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</si>
  <si>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</si>
  <si>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</si>
  <si>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</si>
  <si>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</si>
  <si>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</si>
  <si>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</si>
  <si>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</si>
  <si>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</si>
  <si>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</si>
  <si>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</si>
  <si>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</si>
  <si>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</si>
  <si>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</si>
  <si>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</si>
  <si>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</si>
  <si>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</si>
  <si>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</si>
  <si>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</si>
  <si>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</si>
  <si>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</si>
  <si>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</si>
  <si>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</si>
  <si>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</si>
  <si>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</si>
  <si>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</si>
  <si>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</si>
  <si>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</si>
  <si>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</si>
  <si>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14359 2024-12-17 13:23:59</t>
  </si>
  <si>
    <t>Maksimali planuojama vertė - 435 600 Eur su PVM</t>
  </si>
  <si>
    <t>Maksimali planuojama vertė - 290 400 Eur su PVM</t>
  </si>
  <si>
    <t>Dokumentai gali būti teikiami lietuvių ir anglų kalbomis.
Dokumentai, kuriuose nenurodytas jų galiojimo terminas, turi būti išduoti ar atspausdinti iš informacinės sistemos ne anksčiau kaip likus 3 mėnesiams iki tos dienos, kurią perkančiosios organizacijos prašymu tiekėjas turi pateikti dokumentus.</t>
  </si>
  <si>
    <t>•	JADIS naudos gavėjų posistemio (JANGIS) išrašas;
•	asmens tapatybę patvirtinančio dokumento (tapatybės kortelės ar paso) kopija;
•	leidimo verstis atitinkama ūkine veikla patvirtinančio dokumento (pavyzdžiui, verslo liudijimo, individualios veiklos pažymėjimo ir pan.) kopija;
•	pažyma apie deklaruotą gyvenamąją vietą;
arba atitinkami valstybės narės ar trečiosios šalies dokumentai ar kiti perkančiajai organizacijai priimtini dokumentai.</t>
  </si>
  <si>
    <t>•	juridinio asmens vadovo patvirtinta juridinio asmens steigimo dokumentų kopija;
•	Juridinių asmenų registro (JAR) išplėstinis išrašas su istorija;
•	Juridinių asmenų dalyvių informacinės sistemos (JADIS) išrašas;
•	JADIS naudos gavėjų posistemio (JANGIS) išrašas;
•	įmonės/ įmonių grupės organizacinė struktūra (kai yra daugiau nei viena prekių gamintoją kontroliuojančių asmenų (iki galutinio kontrolės turėtojo) grandis);
arba atitinkami valstybės narės ar trečiosios šalies dokumentai ar kiti perkančiajai organizacijai priimtini dokumentai.</t>
  </si>
  <si>
    <t>Apie fizinius asmenis:</t>
  </si>
  <si>
    <t>Apie juridinius asmenis:</t>
  </si>
  <si>
    <t>*Dėl atitikties VPĮ 37 str. 9 d. reikalavimams perkančioji organizacija galimo pirkimo laimėtojo reikalaus pateikti vieną ar kelis šiuos dokumentus:</t>
  </si>
  <si>
    <t>[Įrašoma]</t>
  </si>
  <si>
    <t>Viešųjų pirkimų tarnybos nustatytos formos Nacionalinio saugumo reikalavimų atitikties deklaracija</t>
  </si>
  <si>
    <t>Pateikiami dokumentai*</t>
  </si>
  <si>
    <t>Nurodoma juridinio asmens registracijos vieta 
arba
fizinio asmens pilietybė ir nuolatinė (deklaruota) gyvenamoji vieta</t>
  </si>
  <si>
    <t>Nurodomas juridinio asmens pavadinimas, kodas
arba
fizinio asmens vardas ir pavardė</t>
  </si>
  <si>
    <t>Prekės pavadinimas</t>
  </si>
  <si>
    <t>Eilės Nr.</t>
  </si>
  <si>
    <t>Informacija apie prekių gamintoją (taikoma I ir II pirkimo dalims)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</si>
</sst>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b/>
      <sz val="12"/>
      <color rgb="FF000000"/>
      <name val="Calibri"/>
      <family val="2"/>
      <scheme val="minor"/>
    </font>
  </fonts>
  <fills count="9">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BFBFBF"/>
      </patternFill>
    </fill>
    <fill>
      <patternFill patternType="solid">
        <fgColor theme="0" tint="-0.249977111117893"/>
        <bgColor rgb="FFFFFFFF"/>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9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7" borderId="23" xfId="0" applyFont="1" applyFill="1" applyBorder="1"/>
    <xf numFmtId="0" fontId="1" fillId="8" borderId="23" xfId="0" applyFont="1" applyFill="1" applyBorder="1" applyProtection="1">
      <protection locked="0"/>
    </xf>
    <xf numFmtId="0" fontId="0" fillId="2" borderId="0" xfId="0" applyFill="1"/>
    <xf numFmtId="0" fontId="0" fillId="2" borderId="1" xfId="0" applyFill="1" applyBorder="1" applyAlignment="1">
      <alignment horizontal="left" vertical="top"/>
    </xf>
    <xf numFmtId="0" fontId="0" fillId="2" borderId="1" xfId="0" applyFill="1" applyBorder="1" applyAlignment="1">
      <alignment horizontal="left" vertical="top" wrapText="1"/>
    </xf>
    <xf numFmtId="0" fontId="0" fillId="2" borderId="1" xfId="0" applyFill="1" applyBorder="1" applyAlignment="1">
      <alignment horizontal="left" vertical="top" wrapText="1"/>
    </xf>
    <xf numFmtId="0" fontId="6" fillId="2" borderId="1" xfId="0" applyFont="1" applyFill="1" applyBorder="1"/>
    <xf numFmtId="0" fontId="5" fillId="2" borderId="1" xfId="0" applyFont="1" applyFill="1" applyBorder="1"/>
    <xf numFmtId="0" fontId="5" fillId="2" borderId="0" xfId="0" applyFont="1" applyFill="1"/>
    <xf numFmtId="0" fontId="5" fillId="2" borderId="1" xfId="0" applyFont="1" applyFill="1" applyBorder="1" applyAlignment="1">
      <alignment horizontal="center" wrapText="1"/>
    </xf>
    <xf numFmtId="0" fontId="0" fillId="2" borderId="24" xfId="0" applyFill="1" applyBorder="1" applyAlignment="1">
      <alignment horizontal="center" vertical="center" wrapText="1"/>
    </xf>
    <xf numFmtId="0" fontId="0" fillId="3" borderId="1" xfId="0" applyFill="1" applyBorder="1" applyAlignment="1">
      <alignment horizontal="center" vertical="center"/>
    </xf>
    <xf numFmtId="0" fontId="0" fillId="2" borderId="1" xfId="0" applyFill="1" applyBorder="1" applyAlignment="1">
      <alignment horizontal="center" vertical="center"/>
    </xf>
    <xf numFmtId="0" fontId="0" fillId="2" borderId="25" xfId="0" applyFill="1" applyBorder="1" applyAlignment="1">
      <alignment horizontal="center" vertical="center" wrapText="1"/>
    </xf>
    <xf numFmtId="0" fontId="0" fillId="2" borderId="26" xfId="0" applyFill="1" applyBorder="1" applyAlignment="1">
      <alignment horizontal="center" vertical="center" wrapText="1"/>
    </xf>
    <xf numFmtId="0" fontId="5" fillId="2" borderId="0" xfId="0" applyFont="1" applyFill="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0" xfId="0" applyFont="1" applyFill="1" applyAlignment="1">
      <alignment horizontal="center"/>
    </xf>
    <xf numFmtId="0" fontId="5"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92"/>
  <sheetViews>
    <sheetView tabSelected="1" workbookViewId="0">
      <selection activeCell="C65" sqref="C65"/>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7" ht="16.05" customHeight="1" x14ac:dyDescent="0.3">
      <c r="A17" s="28" t="s">
        <v>12</v>
      </c>
      <c r="B17" s="29"/>
      <c r="C17" s="25"/>
      <c r="D17" s="26"/>
      <c r="E17" s="26"/>
      <c r="F17" s="27"/>
    </row>
    <row r="18" spans="1:7" ht="16.05" customHeight="1" x14ac:dyDescent="0.3">
      <c r="A18" s="28" t="s">
        <v>13</v>
      </c>
      <c r="B18" s="29"/>
      <c r="C18" s="25"/>
      <c r="D18" s="26"/>
      <c r="E18" s="26"/>
      <c r="F18" s="27"/>
    </row>
    <row r="19" spans="1:7" ht="48" customHeight="1" x14ac:dyDescent="0.3">
      <c r="A19" s="28" t="s">
        <v>14</v>
      </c>
      <c r="B19" s="29"/>
      <c r="C19" s="25"/>
      <c r="D19" s="26"/>
      <c r="E19" s="26"/>
      <c r="F19" s="27"/>
    </row>
    <row r="20" spans="1:7" ht="55.05" customHeight="1" x14ac:dyDescent="0.3">
      <c r="A20" s="28" t="s">
        <v>15</v>
      </c>
      <c r="B20" s="29"/>
      <c r="C20" s="25"/>
      <c r="D20" s="26"/>
      <c r="E20" s="26"/>
      <c r="F20" s="27"/>
    </row>
    <row r="21" spans="1:7" ht="70.95" customHeight="1" x14ac:dyDescent="0.3">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c r="B32" s="12" t="s">
        <v>27</v>
      </c>
    </row>
    <row r="34" spans="1:7" x14ac:dyDescent="0.3">
      <c r="A34" s="12" t="s">
        <v>28</v>
      </c>
    </row>
    <row r="35" spans="1:7" x14ac:dyDescent="0.3">
      <c r="A35" s="16" t="s">
        <v>29</v>
      </c>
      <c r="B35" s="16" t="s">
        <v>30</v>
      </c>
      <c r="C35" s="16" t="s">
        <v>31</v>
      </c>
      <c r="D35" s="16" t="s">
        <v>32</v>
      </c>
      <c r="E35" s="16" t="s">
        <v>33</v>
      </c>
      <c r="F35" s="16" t="s">
        <v>34</v>
      </c>
      <c r="G35" s="16" t="s">
        <v>35</v>
      </c>
    </row>
    <row r="36" spans="1:7" x14ac:dyDescent="0.3">
      <c r="A36" s="16" t="s">
        <v>36</v>
      </c>
      <c r="B36" s="16" t="s">
        <v>37</v>
      </c>
      <c r="C36" s="17"/>
      <c r="D36" s="17"/>
      <c r="E36" s="17"/>
      <c r="F36" s="17"/>
      <c r="G36" s="70"/>
    </row>
    <row r="37" spans="1:7" x14ac:dyDescent="0.3">
      <c r="A37" s="17" t="s">
        <v>38</v>
      </c>
      <c r="B37" s="17" t="s">
        <v>39</v>
      </c>
      <c r="C37" s="17">
        <v>20</v>
      </c>
      <c r="D37" s="17" t="s">
        <v>40</v>
      </c>
      <c r="E37" s="18"/>
      <c r="F37" s="17" t="str">
        <f t="shared" ref="F37:F68" si="0">IF(ISBLANK(E37),"", PRODUCT(C37,E37))</f>
        <v/>
      </c>
      <c r="G37" s="71"/>
    </row>
    <row r="38" spans="1:7" x14ac:dyDescent="0.3">
      <c r="A38" s="17" t="s">
        <v>41</v>
      </c>
      <c r="B38" s="17" t="s">
        <v>42</v>
      </c>
      <c r="C38" s="17">
        <v>8</v>
      </c>
      <c r="D38" s="17" t="s">
        <v>40</v>
      </c>
      <c r="E38" s="18"/>
      <c r="F38" s="17" t="str">
        <f t="shared" si="0"/>
        <v/>
      </c>
      <c r="G38" s="71"/>
    </row>
    <row r="39" spans="1:7" x14ac:dyDescent="0.3">
      <c r="A39" s="17" t="s">
        <v>43</v>
      </c>
      <c r="B39" s="17" t="s">
        <v>44</v>
      </c>
      <c r="C39" s="17">
        <v>165</v>
      </c>
      <c r="D39" s="17" t="s">
        <v>40</v>
      </c>
      <c r="E39" s="18"/>
      <c r="F39" s="17" t="str">
        <f t="shared" si="0"/>
        <v/>
      </c>
      <c r="G39" s="71"/>
    </row>
    <row r="40" spans="1:7" x14ac:dyDescent="0.3">
      <c r="A40" s="17" t="s">
        <v>45</v>
      </c>
      <c r="B40" s="17" t="s">
        <v>46</v>
      </c>
      <c r="C40" s="17">
        <v>45</v>
      </c>
      <c r="D40" s="17" t="s">
        <v>40</v>
      </c>
      <c r="E40" s="18"/>
      <c r="F40" s="17" t="str">
        <f t="shared" si="0"/>
        <v/>
      </c>
      <c r="G40" s="71"/>
    </row>
    <row r="41" spans="1:7" x14ac:dyDescent="0.3">
      <c r="A41" s="17" t="s">
        <v>47</v>
      </c>
      <c r="B41" s="17" t="s">
        <v>48</v>
      </c>
      <c r="C41" s="17">
        <v>45</v>
      </c>
      <c r="D41" s="17" t="s">
        <v>40</v>
      </c>
      <c r="E41" s="18"/>
      <c r="F41" s="17" t="str">
        <f t="shared" si="0"/>
        <v/>
      </c>
      <c r="G41" s="71"/>
    </row>
    <row r="42" spans="1:7" x14ac:dyDescent="0.3">
      <c r="A42" s="17" t="s">
        <v>49</v>
      </c>
      <c r="B42" s="17" t="s">
        <v>50</v>
      </c>
      <c r="C42" s="17">
        <v>17</v>
      </c>
      <c r="D42" s="17" t="s">
        <v>40</v>
      </c>
      <c r="E42" s="18"/>
      <c r="F42" s="17" t="str">
        <f t="shared" si="0"/>
        <v/>
      </c>
      <c r="G42" s="71"/>
    </row>
    <row r="43" spans="1:7" x14ac:dyDescent="0.3">
      <c r="A43" s="17" t="s">
        <v>51</v>
      </c>
      <c r="B43" s="17" t="s">
        <v>52</v>
      </c>
      <c r="C43" s="17">
        <v>7</v>
      </c>
      <c r="D43" s="17" t="s">
        <v>40</v>
      </c>
      <c r="E43" s="18"/>
      <c r="F43" s="17" t="str">
        <f t="shared" si="0"/>
        <v/>
      </c>
      <c r="G43" s="71"/>
    </row>
    <row r="44" spans="1:7" x14ac:dyDescent="0.3">
      <c r="A44" s="17" t="s">
        <v>53</v>
      </c>
      <c r="B44" s="17" t="s">
        <v>54</v>
      </c>
      <c r="C44" s="17">
        <v>20</v>
      </c>
      <c r="D44" s="17" t="s">
        <v>40</v>
      </c>
      <c r="E44" s="18"/>
      <c r="F44" s="17" t="str">
        <f t="shared" si="0"/>
        <v/>
      </c>
      <c r="G44" s="71"/>
    </row>
    <row r="45" spans="1:7" x14ac:dyDescent="0.3">
      <c r="A45" s="17" t="s">
        <v>55</v>
      </c>
      <c r="B45" s="17" t="s">
        <v>56</v>
      </c>
      <c r="C45" s="17">
        <v>5</v>
      </c>
      <c r="D45" s="17" t="s">
        <v>40</v>
      </c>
      <c r="E45" s="18"/>
      <c r="F45" s="17" t="str">
        <f t="shared" si="0"/>
        <v/>
      </c>
      <c r="G45" s="71"/>
    </row>
    <row r="46" spans="1:7" x14ac:dyDescent="0.3">
      <c r="A46" s="17" t="s">
        <v>57</v>
      </c>
      <c r="B46" s="17" t="s">
        <v>58</v>
      </c>
      <c r="C46" s="17">
        <v>5</v>
      </c>
      <c r="D46" s="17" t="s">
        <v>40</v>
      </c>
      <c r="E46" s="18"/>
      <c r="F46" s="17" t="str">
        <f t="shared" si="0"/>
        <v/>
      </c>
      <c r="G46" s="71"/>
    </row>
    <row r="47" spans="1:7" x14ac:dyDescent="0.3">
      <c r="A47" s="17" t="s">
        <v>59</v>
      </c>
      <c r="B47" s="17" t="s">
        <v>60</v>
      </c>
      <c r="C47" s="17">
        <v>3</v>
      </c>
      <c r="D47" s="17" t="s">
        <v>40</v>
      </c>
      <c r="E47" s="18"/>
      <c r="F47" s="17" t="str">
        <f t="shared" si="0"/>
        <v/>
      </c>
      <c r="G47" s="71"/>
    </row>
    <row r="48" spans="1:7" x14ac:dyDescent="0.3">
      <c r="A48" s="17" t="s">
        <v>61</v>
      </c>
      <c r="B48" s="17" t="s">
        <v>62</v>
      </c>
      <c r="C48" s="17">
        <v>3</v>
      </c>
      <c r="D48" s="17" t="s">
        <v>40</v>
      </c>
      <c r="E48" s="18"/>
      <c r="F48" s="17" t="str">
        <f t="shared" si="0"/>
        <v/>
      </c>
      <c r="G48" s="71"/>
    </row>
    <row r="49" spans="1:7" x14ac:dyDescent="0.3">
      <c r="A49" s="17" t="s">
        <v>63</v>
      </c>
      <c r="B49" s="17" t="s">
        <v>64</v>
      </c>
      <c r="C49" s="17">
        <v>20</v>
      </c>
      <c r="D49" s="17" t="s">
        <v>40</v>
      </c>
      <c r="E49" s="18"/>
      <c r="F49" s="17" t="str">
        <f t="shared" si="0"/>
        <v/>
      </c>
      <c r="G49" s="71"/>
    </row>
    <row r="50" spans="1:7" x14ac:dyDescent="0.3">
      <c r="A50" s="17" t="s">
        <v>65</v>
      </c>
      <c r="B50" s="17" t="s">
        <v>66</v>
      </c>
      <c r="C50" s="17">
        <v>4</v>
      </c>
      <c r="D50" s="17" t="s">
        <v>40</v>
      </c>
      <c r="E50" s="18"/>
      <c r="F50" s="17" t="str">
        <f t="shared" si="0"/>
        <v/>
      </c>
      <c r="G50" s="71"/>
    </row>
    <row r="51" spans="1:7" x14ac:dyDescent="0.3">
      <c r="A51" s="17" t="s">
        <v>67</v>
      </c>
      <c r="B51" s="17" t="s">
        <v>68</v>
      </c>
      <c r="C51" s="17">
        <v>10</v>
      </c>
      <c r="D51" s="17" t="s">
        <v>40</v>
      </c>
      <c r="E51" s="18"/>
      <c r="F51" s="17" t="str">
        <f t="shared" si="0"/>
        <v/>
      </c>
      <c r="G51" s="71"/>
    </row>
    <row r="52" spans="1:7" x14ac:dyDescent="0.3">
      <c r="A52" s="17" t="s">
        <v>69</v>
      </c>
      <c r="B52" s="17" t="s">
        <v>70</v>
      </c>
      <c r="C52" s="17">
        <v>15</v>
      </c>
      <c r="D52" s="17" t="s">
        <v>71</v>
      </c>
      <c r="E52" s="18"/>
      <c r="F52" s="17" t="str">
        <f t="shared" si="0"/>
        <v/>
      </c>
      <c r="G52" s="71"/>
    </row>
    <row r="53" spans="1:7" x14ac:dyDescent="0.3">
      <c r="A53" s="17" t="s">
        <v>72</v>
      </c>
      <c r="B53" s="17" t="s">
        <v>73</v>
      </c>
      <c r="C53" s="17">
        <v>10</v>
      </c>
      <c r="D53" s="17" t="s">
        <v>40</v>
      </c>
      <c r="E53" s="18"/>
      <c r="F53" s="17" t="str">
        <f t="shared" si="0"/>
        <v/>
      </c>
      <c r="G53" s="71"/>
    </row>
    <row r="54" spans="1:7" x14ac:dyDescent="0.3">
      <c r="A54" s="17" t="s">
        <v>74</v>
      </c>
      <c r="B54" s="17" t="s">
        <v>75</v>
      </c>
      <c r="C54" s="17">
        <v>15</v>
      </c>
      <c r="D54" s="17" t="s">
        <v>40</v>
      </c>
      <c r="E54" s="18"/>
      <c r="F54" s="17" t="str">
        <f t="shared" si="0"/>
        <v/>
      </c>
      <c r="G54" s="71"/>
    </row>
    <row r="55" spans="1:7" x14ac:dyDescent="0.3">
      <c r="A55" s="17" t="s">
        <v>76</v>
      </c>
      <c r="B55" s="17" t="s">
        <v>77</v>
      </c>
      <c r="C55" s="17">
        <v>15</v>
      </c>
      <c r="D55" s="17" t="s">
        <v>40</v>
      </c>
      <c r="E55" s="18"/>
      <c r="F55" s="17" t="str">
        <f t="shared" si="0"/>
        <v/>
      </c>
      <c r="G55" s="71"/>
    </row>
    <row r="56" spans="1:7" x14ac:dyDescent="0.3">
      <c r="A56" s="17" t="s">
        <v>78</v>
      </c>
      <c r="B56" s="17" t="s">
        <v>79</v>
      </c>
      <c r="C56" s="17">
        <v>5</v>
      </c>
      <c r="D56" s="17" t="s">
        <v>40</v>
      </c>
      <c r="E56" s="18"/>
      <c r="F56" s="17" t="str">
        <f t="shared" si="0"/>
        <v/>
      </c>
      <c r="G56" s="71"/>
    </row>
    <row r="57" spans="1:7" x14ac:dyDescent="0.3">
      <c r="A57" s="17" t="s">
        <v>80</v>
      </c>
      <c r="B57" s="17" t="s">
        <v>81</v>
      </c>
      <c r="C57" s="17">
        <v>50</v>
      </c>
      <c r="D57" s="17" t="s">
        <v>40</v>
      </c>
      <c r="E57" s="18"/>
      <c r="F57" s="17" t="str">
        <f t="shared" si="0"/>
        <v/>
      </c>
      <c r="G57" s="71"/>
    </row>
    <row r="58" spans="1:7" x14ac:dyDescent="0.3">
      <c r="A58" s="17" t="s">
        <v>82</v>
      </c>
      <c r="B58" s="17" t="s">
        <v>83</v>
      </c>
      <c r="C58" s="17">
        <v>30</v>
      </c>
      <c r="D58" s="17" t="s">
        <v>40</v>
      </c>
      <c r="E58" s="18"/>
      <c r="F58" s="17" t="str">
        <f t="shared" si="0"/>
        <v/>
      </c>
      <c r="G58" s="71"/>
    </row>
    <row r="59" spans="1:7" x14ac:dyDescent="0.3">
      <c r="A59" s="17" t="s">
        <v>84</v>
      </c>
      <c r="B59" s="17" t="s">
        <v>85</v>
      </c>
      <c r="C59" s="17">
        <v>10</v>
      </c>
      <c r="D59" s="17" t="s">
        <v>40</v>
      </c>
      <c r="E59" s="18"/>
      <c r="F59" s="17" t="str">
        <f t="shared" si="0"/>
        <v/>
      </c>
      <c r="G59" s="71"/>
    </row>
    <row r="60" spans="1:7" x14ac:dyDescent="0.3">
      <c r="A60" s="17" t="s">
        <v>86</v>
      </c>
      <c r="B60" s="17" t="s">
        <v>87</v>
      </c>
      <c r="C60" s="17">
        <v>5</v>
      </c>
      <c r="D60" s="17" t="s">
        <v>40</v>
      </c>
      <c r="E60" s="18"/>
      <c r="F60" s="17" t="str">
        <f t="shared" si="0"/>
        <v/>
      </c>
      <c r="G60" s="71"/>
    </row>
    <row r="61" spans="1:7" x14ac:dyDescent="0.3">
      <c r="A61" s="17" t="s">
        <v>88</v>
      </c>
      <c r="B61" s="17" t="s">
        <v>89</v>
      </c>
      <c r="C61" s="17">
        <v>4</v>
      </c>
      <c r="D61" s="17" t="s">
        <v>40</v>
      </c>
      <c r="E61" s="18"/>
      <c r="F61" s="17" t="str">
        <f t="shared" si="0"/>
        <v/>
      </c>
      <c r="G61" s="71"/>
    </row>
    <row r="62" spans="1:7" x14ac:dyDescent="0.3">
      <c r="A62" s="17" t="s">
        <v>90</v>
      </c>
      <c r="B62" s="17" t="s">
        <v>91</v>
      </c>
      <c r="C62" s="17">
        <v>2</v>
      </c>
      <c r="D62" s="17" t="s">
        <v>40</v>
      </c>
      <c r="E62" s="18"/>
      <c r="F62" s="17" t="str">
        <f t="shared" si="0"/>
        <v/>
      </c>
      <c r="G62" s="71"/>
    </row>
    <row r="63" spans="1:7" x14ac:dyDescent="0.3">
      <c r="A63" s="17" t="s">
        <v>92</v>
      </c>
      <c r="B63" s="17" t="s">
        <v>93</v>
      </c>
      <c r="C63" s="17">
        <v>20</v>
      </c>
      <c r="D63" s="17" t="s">
        <v>40</v>
      </c>
      <c r="E63" s="18"/>
      <c r="F63" s="17" t="str">
        <f t="shared" si="0"/>
        <v/>
      </c>
      <c r="G63" s="71"/>
    </row>
    <row r="64" spans="1:7" x14ac:dyDescent="0.3">
      <c r="A64" s="17" t="s">
        <v>94</v>
      </c>
      <c r="B64" s="17" t="s">
        <v>95</v>
      </c>
      <c r="C64" s="17">
        <v>20</v>
      </c>
      <c r="D64" s="17" t="s">
        <v>40</v>
      </c>
      <c r="E64" s="18"/>
      <c r="F64" s="17" t="str">
        <f t="shared" si="0"/>
        <v/>
      </c>
      <c r="G64" s="71"/>
    </row>
    <row r="65" spans="1:7" x14ac:dyDescent="0.3">
      <c r="A65" s="17" t="s">
        <v>96</v>
      </c>
      <c r="B65" s="17" t="s">
        <v>97</v>
      </c>
      <c r="C65" s="17">
        <v>80</v>
      </c>
      <c r="D65" s="17" t="s">
        <v>71</v>
      </c>
      <c r="E65" s="18"/>
      <c r="F65" s="17" t="str">
        <f t="shared" si="0"/>
        <v/>
      </c>
      <c r="G65" s="71"/>
    </row>
    <row r="66" spans="1:7" x14ac:dyDescent="0.3">
      <c r="A66" s="17" t="s">
        <v>98</v>
      </c>
      <c r="B66" s="17" t="s">
        <v>99</v>
      </c>
      <c r="C66" s="17">
        <v>80</v>
      </c>
      <c r="D66" s="17" t="s">
        <v>71</v>
      </c>
      <c r="E66" s="18"/>
      <c r="F66" s="17" t="str">
        <f t="shared" si="0"/>
        <v/>
      </c>
      <c r="G66" s="71"/>
    </row>
    <row r="67" spans="1:7" x14ac:dyDescent="0.3">
      <c r="A67" s="17" t="s">
        <v>100</v>
      </c>
      <c r="B67" s="17" t="s">
        <v>101</v>
      </c>
      <c r="C67" s="17">
        <v>80</v>
      </c>
      <c r="D67" s="17" t="s">
        <v>71</v>
      </c>
      <c r="E67" s="18"/>
      <c r="F67" s="17" t="str">
        <f t="shared" si="0"/>
        <v/>
      </c>
      <c r="G67" s="71"/>
    </row>
    <row r="68" spans="1:7" x14ac:dyDescent="0.3">
      <c r="A68" s="17" t="s">
        <v>102</v>
      </c>
      <c r="B68" s="17" t="s">
        <v>103</v>
      </c>
      <c r="C68" s="17">
        <v>10</v>
      </c>
      <c r="D68" s="17" t="s">
        <v>71</v>
      </c>
      <c r="E68" s="18"/>
      <c r="F68" s="17" t="str">
        <f t="shared" si="0"/>
        <v/>
      </c>
      <c r="G68" s="71"/>
    </row>
    <row r="69" spans="1:7" x14ac:dyDescent="0.3">
      <c r="A69" s="17" t="s">
        <v>104</v>
      </c>
      <c r="B69" s="17" t="s">
        <v>105</v>
      </c>
      <c r="C69" s="17">
        <v>300</v>
      </c>
      <c r="D69" s="17" t="s">
        <v>106</v>
      </c>
      <c r="E69" s="18"/>
      <c r="F69" s="17" t="str">
        <f t="shared" ref="F69:F100" si="1">IF(ISBLANK(E69),"", PRODUCT(C69,E69))</f>
        <v/>
      </c>
      <c r="G69" s="71"/>
    </row>
    <row r="70" spans="1:7" x14ac:dyDescent="0.3">
      <c r="A70" s="17" t="s">
        <v>107</v>
      </c>
      <c r="B70" s="17" t="s">
        <v>108</v>
      </c>
      <c r="C70" s="17">
        <v>100</v>
      </c>
      <c r="D70" s="17" t="s">
        <v>106</v>
      </c>
      <c r="E70" s="18"/>
      <c r="F70" s="17" t="str">
        <f t="shared" si="1"/>
        <v/>
      </c>
      <c r="G70" s="71"/>
    </row>
    <row r="71" spans="1:7" x14ac:dyDescent="0.3">
      <c r="A71" s="17" t="s">
        <v>109</v>
      </c>
      <c r="B71" s="17" t="s">
        <v>110</v>
      </c>
      <c r="C71" s="17">
        <v>50</v>
      </c>
      <c r="D71" s="17" t="s">
        <v>106</v>
      </c>
      <c r="E71" s="18"/>
      <c r="F71" s="17" t="str">
        <f t="shared" si="1"/>
        <v/>
      </c>
      <c r="G71" s="71"/>
    </row>
    <row r="72" spans="1:7" x14ac:dyDescent="0.3">
      <c r="A72" s="17" t="s">
        <v>111</v>
      </c>
      <c r="B72" s="17" t="s">
        <v>112</v>
      </c>
      <c r="C72" s="17">
        <v>10</v>
      </c>
      <c r="D72" s="17" t="s">
        <v>71</v>
      </c>
      <c r="E72" s="18"/>
      <c r="F72" s="17" t="str">
        <f t="shared" si="1"/>
        <v/>
      </c>
      <c r="G72" s="71"/>
    </row>
    <row r="73" spans="1:7" x14ac:dyDescent="0.3">
      <c r="A73" s="17" t="s">
        <v>113</v>
      </c>
      <c r="B73" s="17" t="s">
        <v>114</v>
      </c>
      <c r="C73" s="17">
        <v>80</v>
      </c>
      <c r="D73" s="17" t="s">
        <v>40</v>
      </c>
      <c r="E73" s="18"/>
      <c r="F73" s="17" t="str">
        <f t="shared" si="1"/>
        <v/>
      </c>
      <c r="G73" s="71"/>
    </row>
    <row r="74" spans="1:7" x14ac:dyDescent="0.3">
      <c r="A74" s="17" t="s">
        <v>115</v>
      </c>
      <c r="B74" s="17" t="s">
        <v>116</v>
      </c>
      <c r="C74" s="17">
        <v>20</v>
      </c>
      <c r="D74" s="17" t="s">
        <v>40</v>
      </c>
      <c r="E74" s="18"/>
      <c r="F74" s="17" t="str">
        <f t="shared" si="1"/>
        <v/>
      </c>
      <c r="G74" s="71"/>
    </row>
    <row r="75" spans="1:7" x14ac:dyDescent="0.3">
      <c r="A75" s="17" t="s">
        <v>117</v>
      </c>
      <c r="B75" s="17" t="s">
        <v>118</v>
      </c>
      <c r="C75" s="17">
        <v>10</v>
      </c>
      <c r="D75" s="17" t="s">
        <v>40</v>
      </c>
      <c r="E75" s="18"/>
      <c r="F75" s="17" t="str">
        <f t="shared" si="1"/>
        <v/>
      </c>
      <c r="G75" s="71"/>
    </row>
    <row r="76" spans="1:7" x14ac:dyDescent="0.3">
      <c r="A76" s="17" t="s">
        <v>119</v>
      </c>
      <c r="B76" s="17" t="s">
        <v>120</v>
      </c>
      <c r="C76" s="17">
        <v>6</v>
      </c>
      <c r="D76" s="17" t="s">
        <v>40</v>
      </c>
      <c r="E76" s="18"/>
      <c r="F76" s="17" t="str">
        <f t="shared" si="1"/>
        <v/>
      </c>
      <c r="G76" s="71"/>
    </row>
    <row r="77" spans="1:7" x14ac:dyDescent="0.3">
      <c r="A77" s="17" t="s">
        <v>121</v>
      </c>
      <c r="B77" s="17" t="s">
        <v>122</v>
      </c>
      <c r="C77" s="17">
        <v>4</v>
      </c>
      <c r="D77" s="17" t="s">
        <v>40</v>
      </c>
      <c r="E77" s="18"/>
      <c r="F77" s="17" t="str">
        <f t="shared" si="1"/>
        <v/>
      </c>
      <c r="G77" s="71"/>
    </row>
    <row r="78" spans="1:7" x14ac:dyDescent="0.3">
      <c r="A78" s="17" t="s">
        <v>123</v>
      </c>
      <c r="B78" s="17" t="s">
        <v>124</v>
      </c>
      <c r="C78" s="17">
        <v>2200</v>
      </c>
      <c r="D78" s="17" t="s">
        <v>106</v>
      </c>
      <c r="E78" s="18"/>
      <c r="F78" s="17" t="str">
        <f t="shared" si="1"/>
        <v/>
      </c>
      <c r="G78" s="19"/>
    </row>
    <row r="79" spans="1:7" x14ac:dyDescent="0.3">
      <c r="A79" s="17" t="s">
        <v>125</v>
      </c>
      <c r="B79" s="17" t="s">
        <v>126</v>
      </c>
      <c r="C79" s="17">
        <v>20000</v>
      </c>
      <c r="D79" s="17" t="s">
        <v>106</v>
      </c>
      <c r="E79" s="18"/>
      <c r="F79" s="17" t="str">
        <f t="shared" si="1"/>
        <v/>
      </c>
      <c r="G79" s="19"/>
    </row>
    <row r="80" spans="1:7" x14ac:dyDescent="0.3">
      <c r="A80" s="17" t="s">
        <v>127</v>
      </c>
      <c r="B80" s="17" t="s">
        <v>128</v>
      </c>
      <c r="C80" s="17">
        <v>5000</v>
      </c>
      <c r="D80" s="17" t="s">
        <v>106</v>
      </c>
      <c r="E80" s="18"/>
      <c r="F80" s="17" t="str">
        <f t="shared" si="1"/>
        <v/>
      </c>
      <c r="G80" s="19"/>
    </row>
    <row r="81" spans="1:7" x14ac:dyDescent="0.3">
      <c r="A81" s="17" t="s">
        <v>129</v>
      </c>
      <c r="B81" s="17" t="s">
        <v>130</v>
      </c>
      <c r="C81" s="17">
        <v>5000</v>
      </c>
      <c r="D81" s="17" t="s">
        <v>106</v>
      </c>
      <c r="E81" s="18"/>
      <c r="F81" s="17" t="str">
        <f t="shared" si="1"/>
        <v/>
      </c>
      <c r="G81" s="19"/>
    </row>
    <row r="82" spans="1:7" x14ac:dyDescent="0.3">
      <c r="A82" s="17" t="s">
        <v>131</v>
      </c>
      <c r="B82" s="17" t="s">
        <v>132</v>
      </c>
      <c r="C82" s="17">
        <v>2000</v>
      </c>
      <c r="D82" s="17" t="s">
        <v>106</v>
      </c>
      <c r="E82" s="18"/>
      <c r="F82" s="17" t="str">
        <f t="shared" si="1"/>
        <v/>
      </c>
      <c r="G82" s="19"/>
    </row>
    <row r="83" spans="1:7" x14ac:dyDescent="0.3">
      <c r="A83" s="17" t="s">
        <v>133</v>
      </c>
      <c r="B83" s="17" t="s">
        <v>134</v>
      </c>
      <c r="C83" s="17">
        <v>1000</v>
      </c>
      <c r="D83" s="17" t="s">
        <v>106</v>
      </c>
      <c r="E83" s="18"/>
      <c r="F83" s="17" t="str">
        <f t="shared" si="1"/>
        <v/>
      </c>
      <c r="G83" s="19"/>
    </row>
    <row r="84" spans="1:7" x14ac:dyDescent="0.3">
      <c r="A84" s="17" t="s">
        <v>135</v>
      </c>
      <c r="B84" s="17" t="s">
        <v>136</v>
      </c>
      <c r="C84" s="17">
        <v>15</v>
      </c>
      <c r="D84" s="17" t="s">
        <v>40</v>
      </c>
      <c r="E84" s="18"/>
      <c r="F84" s="17" t="str">
        <f t="shared" si="1"/>
        <v/>
      </c>
      <c r="G84" s="19"/>
    </row>
    <row r="85" spans="1:7" x14ac:dyDescent="0.3">
      <c r="A85" s="17" t="s">
        <v>137</v>
      </c>
      <c r="B85" s="17" t="s">
        <v>138</v>
      </c>
      <c r="C85" s="17">
        <v>15</v>
      </c>
      <c r="D85" s="17" t="s">
        <v>40</v>
      </c>
      <c r="E85" s="18"/>
      <c r="F85" s="17" t="str">
        <f t="shared" si="1"/>
        <v/>
      </c>
      <c r="G85" s="19"/>
    </row>
    <row r="86" spans="1:7" x14ac:dyDescent="0.3">
      <c r="A86" s="17" t="s">
        <v>139</v>
      </c>
      <c r="B86" s="17" t="s">
        <v>140</v>
      </c>
      <c r="C86" s="17">
        <v>5</v>
      </c>
      <c r="D86" s="17" t="s">
        <v>40</v>
      </c>
      <c r="E86" s="18"/>
      <c r="F86" s="17" t="str">
        <f t="shared" si="1"/>
        <v/>
      </c>
      <c r="G86" s="19"/>
    </row>
    <row r="87" spans="1:7" x14ac:dyDescent="0.3">
      <c r="A87" s="17" t="s">
        <v>141</v>
      </c>
      <c r="B87" s="17" t="s">
        <v>142</v>
      </c>
      <c r="C87" s="17">
        <v>50</v>
      </c>
      <c r="D87" s="17" t="s">
        <v>40</v>
      </c>
      <c r="E87" s="18"/>
      <c r="F87" s="17" t="str">
        <f t="shared" si="1"/>
        <v/>
      </c>
      <c r="G87" s="19"/>
    </row>
    <row r="88" spans="1:7" x14ac:dyDescent="0.3">
      <c r="A88" s="17" t="s">
        <v>143</v>
      </c>
      <c r="B88" s="17" t="s">
        <v>144</v>
      </c>
      <c r="C88" s="17">
        <v>30</v>
      </c>
      <c r="D88" s="17" t="s">
        <v>40</v>
      </c>
      <c r="E88" s="18"/>
      <c r="F88" s="17" t="str">
        <f t="shared" si="1"/>
        <v/>
      </c>
      <c r="G88" s="19"/>
    </row>
    <row r="89" spans="1:7" x14ac:dyDescent="0.3">
      <c r="A89" s="17" t="s">
        <v>145</v>
      </c>
      <c r="B89" s="17" t="s">
        <v>146</v>
      </c>
      <c r="C89" s="17">
        <v>10</v>
      </c>
      <c r="D89" s="17" t="s">
        <v>40</v>
      </c>
      <c r="E89" s="18"/>
      <c r="F89" s="17" t="str">
        <f t="shared" si="1"/>
        <v/>
      </c>
      <c r="G89" s="19"/>
    </row>
    <row r="90" spans="1:7" x14ac:dyDescent="0.3">
      <c r="A90" s="17" t="s">
        <v>147</v>
      </c>
      <c r="B90" s="17" t="s">
        <v>148</v>
      </c>
      <c r="C90" s="17">
        <v>5</v>
      </c>
      <c r="D90" s="17" t="s">
        <v>40</v>
      </c>
      <c r="E90" s="18"/>
      <c r="F90" s="17" t="str">
        <f t="shared" si="1"/>
        <v/>
      </c>
      <c r="G90" s="19"/>
    </row>
    <row r="91" spans="1:7" x14ac:dyDescent="0.3">
      <c r="A91" s="17" t="s">
        <v>149</v>
      </c>
      <c r="B91" s="17" t="s">
        <v>150</v>
      </c>
      <c r="C91" s="17">
        <v>4</v>
      </c>
      <c r="D91" s="17" t="s">
        <v>40</v>
      </c>
      <c r="E91" s="18"/>
      <c r="F91" s="17" t="str">
        <f t="shared" si="1"/>
        <v/>
      </c>
      <c r="G91" s="19"/>
    </row>
    <row r="92" spans="1:7" x14ac:dyDescent="0.3">
      <c r="A92" s="17" t="s">
        <v>151</v>
      </c>
      <c r="B92" s="17" t="s">
        <v>152</v>
      </c>
      <c r="C92" s="17">
        <v>2</v>
      </c>
      <c r="D92" s="17" t="s">
        <v>40</v>
      </c>
      <c r="E92" s="18"/>
      <c r="F92" s="17" t="str">
        <f t="shared" si="1"/>
        <v/>
      </c>
      <c r="G92" s="19"/>
    </row>
    <row r="93" spans="1:7" x14ac:dyDescent="0.3">
      <c r="A93" s="17" t="s">
        <v>153</v>
      </c>
      <c r="B93" s="17" t="s">
        <v>154</v>
      </c>
      <c r="C93" s="17">
        <v>10</v>
      </c>
      <c r="D93" s="17" t="s">
        <v>40</v>
      </c>
      <c r="E93" s="18"/>
      <c r="F93" s="17" t="str">
        <f t="shared" si="1"/>
        <v/>
      </c>
      <c r="G93" s="19"/>
    </row>
    <row r="94" spans="1:7" x14ac:dyDescent="0.3">
      <c r="A94" s="17" t="s">
        <v>155</v>
      </c>
      <c r="B94" s="17" t="s">
        <v>156</v>
      </c>
      <c r="C94" s="17">
        <v>40</v>
      </c>
      <c r="D94" s="17" t="s">
        <v>40</v>
      </c>
      <c r="E94" s="18"/>
      <c r="F94" s="17" t="str">
        <f t="shared" si="1"/>
        <v/>
      </c>
      <c r="G94" s="19"/>
    </row>
    <row r="95" spans="1:7" x14ac:dyDescent="0.3">
      <c r="A95" s="17" t="s">
        <v>157</v>
      </c>
      <c r="B95" s="17" t="s">
        <v>158</v>
      </c>
      <c r="C95" s="17">
        <v>2000</v>
      </c>
      <c r="D95" s="17" t="s">
        <v>106</v>
      </c>
      <c r="E95" s="18"/>
      <c r="F95" s="17" t="str">
        <f t="shared" si="1"/>
        <v/>
      </c>
      <c r="G95" s="19"/>
    </row>
    <row r="96" spans="1:7" x14ac:dyDescent="0.3">
      <c r="A96" s="17" t="s">
        <v>159</v>
      </c>
      <c r="B96" s="17" t="s">
        <v>160</v>
      </c>
      <c r="C96" s="17">
        <v>100</v>
      </c>
      <c r="D96" s="17" t="s">
        <v>106</v>
      </c>
      <c r="E96" s="18"/>
      <c r="F96" s="17" t="str">
        <f t="shared" si="1"/>
        <v/>
      </c>
      <c r="G96" s="19"/>
    </row>
    <row r="97" spans="1:7" x14ac:dyDescent="0.3">
      <c r="A97" s="17" t="s">
        <v>161</v>
      </c>
      <c r="B97" s="17" t="s">
        <v>162</v>
      </c>
      <c r="C97" s="17">
        <v>100</v>
      </c>
      <c r="D97" s="17" t="s">
        <v>106</v>
      </c>
      <c r="E97" s="18"/>
      <c r="F97" s="17" t="str">
        <f t="shared" si="1"/>
        <v/>
      </c>
      <c r="G97" s="19"/>
    </row>
    <row r="98" spans="1:7" x14ac:dyDescent="0.3">
      <c r="A98" s="17" t="s">
        <v>163</v>
      </c>
      <c r="B98" s="17" t="s">
        <v>164</v>
      </c>
      <c r="C98" s="17">
        <v>100</v>
      </c>
      <c r="D98" s="17" t="s">
        <v>106</v>
      </c>
      <c r="E98" s="18"/>
      <c r="F98" s="17" t="str">
        <f t="shared" si="1"/>
        <v/>
      </c>
      <c r="G98" s="19"/>
    </row>
    <row r="99" spans="1:7" x14ac:dyDescent="0.3">
      <c r="A99" s="17" t="s">
        <v>165</v>
      </c>
      <c r="B99" s="17" t="s">
        <v>166</v>
      </c>
      <c r="C99" s="17">
        <v>100</v>
      </c>
      <c r="D99" s="17" t="s">
        <v>106</v>
      </c>
      <c r="E99" s="18"/>
      <c r="F99" s="17" t="str">
        <f t="shared" si="1"/>
        <v/>
      </c>
      <c r="G99" s="19"/>
    </row>
    <row r="100" spans="1:7" x14ac:dyDescent="0.3">
      <c r="A100" s="17" t="s">
        <v>167</v>
      </c>
      <c r="B100" s="17" t="s">
        <v>168</v>
      </c>
      <c r="C100" s="17">
        <v>200</v>
      </c>
      <c r="D100" s="17" t="s">
        <v>106</v>
      </c>
      <c r="E100" s="18"/>
      <c r="F100" s="17" t="str">
        <f t="shared" si="1"/>
        <v/>
      </c>
      <c r="G100" s="19"/>
    </row>
    <row r="101" spans="1:7" x14ac:dyDescent="0.3">
      <c r="A101" s="17" t="s">
        <v>169</v>
      </c>
      <c r="B101" s="17" t="s">
        <v>170</v>
      </c>
      <c r="C101" s="17">
        <v>5</v>
      </c>
      <c r="D101" s="17" t="s">
        <v>40</v>
      </c>
      <c r="E101" s="18"/>
      <c r="F101" s="17" t="str">
        <f t="shared" ref="F101:F132" si="2">IF(ISBLANK(E101),"", PRODUCT(C101,E101))</f>
        <v/>
      </c>
      <c r="G101" s="19"/>
    </row>
    <row r="102" spans="1:7" x14ac:dyDescent="0.3">
      <c r="A102" s="17" t="s">
        <v>171</v>
      </c>
      <c r="B102" s="17" t="s">
        <v>172</v>
      </c>
      <c r="C102" s="17">
        <v>5</v>
      </c>
      <c r="D102" s="17" t="s">
        <v>40</v>
      </c>
      <c r="E102" s="18"/>
      <c r="F102" s="17" t="str">
        <f t="shared" si="2"/>
        <v/>
      </c>
      <c r="G102" s="19"/>
    </row>
    <row r="103" spans="1:7" x14ac:dyDescent="0.3">
      <c r="A103" s="17" t="s">
        <v>173</v>
      </c>
      <c r="B103" s="17" t="s">
        <v>174</v>
      </c>
      <c r="C103" s="17">
        <v>5</v>
      </c>
      <c r="D103" s="17" t="s">
        <v>40</v>
      </c>
      <c r="E103" s="18"/>
      <c r="F103" s="17" t="str">
        <f t="shared" si="2"/>
        <v/>
      </c>
      <c r="G103" s="71"/>
    </row>
    <row r="104" spans="1:7" x14ac:dyDescent="0.3">
      <c r="A104" s="17" t="s">
        <v>175</v>
      </c>
      <c r="B104" s="17" t="s">
        <v>176</v>
      </c>
      <c r="C104" s="17">
        <v>5</v>
      </c>
      <c r="D104" s="17" t="s">
        <v>40</v>
      </c>
      <c r="E104" s="18"/>
      <c r="F104" s="17" t="str">
        <f t="shared" si="2"/>
        <v/>
      </c>
      <c r="G104" s="71"/>
    </row>
    <row r="105" spans="1:7" x14ac:dyDescent="0.3">
      <c r="A105" s="17" t="s">
        <v>177</v>
      </c>
      <c r="B105" s="17" t="s">
        <v>178</v>
      </c>
      <c r="C105" s="17">
        <v>4</v>
      </c>
      <c r="D105" s="17" t="s">
        <v>40</v>
      </c>
      <c r="E105" s="18"/>
      <c r="F105" s="17" t="str">
        <f t="shared" si="2"/>
        <v/>
      </c>
      <c r="G105" s="71"/>
    </row>
    <row r="106" spans="1:7" x14ac:dyDescent="0.3">
      <c r="A106" s="17" t="s">
        <v>179</v>
      </c>
      <c r="B106" s="17" t="s">
        <v>180</v>
      </c>
      <c r="C106" s="17">
        <v>3</v>
      </c>
      <c r="D106" s="17" t="s">
        <v>40</v>
      </c>
      <c r="E106" s="18"/>
      <c r="F106" s="17" t="str">
        <f t="shared" si="2"/>
        <v/>
      </c>
      <c r="G106" s="19"/>
    </row>
    <row r="107" spans="1:7" x14ac:dyDescent="0.3">
      <c r="A107" s="17" t="s">
        <v>181</v>
      </c>
      <c r="B107" s="17" t="s">
        <v>182</v>
      </c>
      <c r="C107" s="17">
        <v>10</v>
      </c>
      <c r="D107" s="17" t="s">
        <v>40</v>
      </c>
      <c r="E107" s="18"/>
      <c r="F107" s="17" t="str">
        <f t="shared" si="2"/>
        <v/>
      </c>
      <c r="G107" s="19"/>
    </row>
    <row r="108" spans="1:7" x14ac:dyDescent="0.3">
      <c r="E108" s="16" t="s">
        <v>183</v>
      </c>
      <c r="F108" s="16" t="str">
        <f>IF((SUMPRODUCT(--(F37:F107=""))&gt;0), "", ROUND(SUM(F37:F107),2))</f>
        <v/>
      </c>
      <c r="G108" s="14" t="str">
        <f>IF((SUMPRODUCT(--(F37:F107=""))&gt;0), "Neužpildytos visų objektų kainos", "")</f>
        <v>Neužpildytos visų objektų kainos</v>
      </c>
    </row>
    <row r="109" spans="1:7" x14ac:dyDescent="0.3">
      <c r="C109" s="16" t="s">
        <v>184</v>
      </c>
      <c r="D109" s="19"/>
      <c r="E109" s="16" t="s">
        <v>185</v>
      </c>
      <c r="F109" s="16" t="str">
        <f>IF(OR(F108="",D109=""),"", ROUND(PRODUCT(D109,F108)/100,2))</f>
        <v/>
      </c>
      <c r="G109" s="14" t="str">
        <f>IF(D109="", "Nurodykite taikomą PVM dydį", "")</f>
        <v>Nurodykite taikomą PVM dydį</v>
      </c>
    </row>
    <row r="110" spans="1:7" x14ac:dyDescent="0.3">
      <c r="E110" s="16" t="s">
        <v>186</v>
      </c>
      <c r="F110" s="16">
        <f>IF(ISBLANK(F109), "", ROUND(SUM(F108:F109),2))</f>
        <v>0</v>
      </c>
      <c r="G110" s="2" t="s">
        <v>283</v>
      </c>
    </row>
    <row r="114" spans="1:7" x14ac:dyDescent="0.3">
      <c r="A114" s="12" t="s">
        <v>187</v>
      </c>
      <c r="B114" s="12" t="s">
        <v>188</v>
      </c>
    </row>
    <row r="116" spans="1:7" x14ac:dyDescent="0.3">
      <c r="A116" s="12" t="s">
        <v>28</v>
      </c>
    </row>
    <row r="117" spans="1:7" x14ac:dyDescent="0.3">
      <c r="A117" s="16" t="s">
        <v>29</v>
      </c>
      <c r="B117" s="16" t="s">
        <v>30</v>
      </c>
      <c r="C117" s="16" t="s">
        <v>31</v>
      </c>
      <c r="D117" s="16" t="s">
        <v>32</v>
      </c>
      <c r="E117" s="16" t="s">
        <v>33</v>
      </c>
      <c r="F117" s="16" t="s">
        <v>34</v>
      </c>
      <c r="G117" s="16" t="s">
        <v>35</v>
      </c>
    </row>
    <row r="118" spans="1:7" x14ac:dyDescent="0.3">
      <c r="A118" s="16" t="s">
        <v>189</v>
      </c>
      <c r="B118" s="16" t="s">
        <v>190</v>
      </c>
      <c r="C118" s="17"/>
      <c r="D118" s="17"/>
      <c r="E118" s="17"/>
      <c r="F118" s="17"/>
      <c r="G118" s="17"/>
    </row>
    <row r="119" spans="1:7" x14ac:dyDescent="0.3">
      <c r="A119" s="17" t="s">
        <v>191</v>
      </c>
      <c r="B119" s="17" t="s">
        <v>39</v>
      </c>
      <c r="C119" s="17">
        <v>16</v>
      </c>
      <c r="D119" s="17" t="s">
        <v>40</v>
      </c>
      <c r="E119" s="18"/>
      <c r="F119" s="17" t="str">
        <f t="shared" ref="F119:F150" si="3">IF(ISBLANK(E119),"", PRODUCT(C119,E119))</f>
        <v/>
      </c>
      <c r="G119" s="71"/>
    </row>
    <row r="120" spans="1:7" x14ac:dyDescent="0.3">
      <c r="A120" s="17" t="s">
        <v>192</v>
      </c>
      <c r="B120" s="17" t="s">
        <v>42</v>
      </c>
      <c r="C120" s="17">
        <v>8</v>
      </c>
      <c r="D120" s="17" t="s">
        <v>40</v>
      </c>
      <c r="E120" s="18"/>
      <c r="F120" s="17" t="str">
        <f t="shared" si="3"/>
        <v/>
      </c>
      <c r="G120" s="71"/>
    </row>
    <row r="121" spans="1:7" x14ac:dyDescent="0.3">
      <c r="A121" s="17" t="s">
        <v>193</v>
      </c>
      <c r="B121" s="17" t="s">
        <v>44</v>
      </c>
      <c r="C121" s="17">
        <v>125</v>
      </c>
      <c r="D121" s="17" t="s">
        <v>40</v>
      </c>
      <c r="E121" s="18"/>
      <c r="F121" s="17" t="str">
        <f t="shared" si="3"/>
        <v/>
      </c>
      <c r="G121" s="71"/>
    </row>
    <row r="122" spans="1:7" x14ac:dyDescent="0.3">
      <c r="A122" s="17" t="s">
        <v>194</v>
      </c>
      <c r="B122" s="17" t="s">
        <v>46</v>
      </c>
      <c r="C122" s="17">
        <v>30</v>
      </c>
      <c r="D122" s="17" t="s">
        <v>40</v>
      </c>
      <c r="E122" s="18"/>
      <c r="F122" s="17" t="str">
        <f t="shared" si="3"/>
        <v/>
      </c>
      <c r="G122" s="71"/>
    </row>
    <row r="123" spans="1:7" x14ac:dyDescent="0.3">
      <c r="A123" s="17" t="s">
        <v>195</v>
      </c>
      <c r="B123" s="17" t="s">
        <v>48</v>
      </c>
      <c r="C123" s="17">
        <v>30</v>
      </c>
      <c r="D123" s="17" t="s">
        <v>40</v>
      </c>
      <c r="E123" s="18"/>
      <c r="F123" s="17" t="str">
        <f t="shared" si="3"/>
        <v/>
      </c>
      <c r="G123" s="71"/>
    </row>
    <row r="124" spans="1:7" x14ac:dyDescent="0.3">
      <c r="A124" s="17" t="s">
        <v>196</v>
      </c>
      <c r="B124" s="17" t="s">
        <v>50</v>
      </c>
      <c r="C124" s="17">
        <v>13</v>
      </c>
      <c r="D124" s="17" t="s">
        <v>40</v>
      </c>
      <c r="E124" s="18"/>
      <c r="F124" s="17" t="str">
        <f t="shared" si="3"/>
        <v/>
      </c>
      <c r="G124" s="71"/>
    </row>
    <row r="125" spans="1:7" x14ac:dyDescent="0.3">
      <c r="A125" s="17" t="s">
        <v>197</v>
      </c>
      <c r="B125" s="17" t="s">
        <v>52</v>
      </c>
      <c r="C125" s="17">
        <v>6</v>
      </c>
      <c r="D125" s="17" t="s">
        <v>40</v>
      </c>
      <c r="E125" s="18"/>
      <c r="F125" s="17" t="str">
        <f t="shared" si="3"/>
        <v/>
      </c>
      <c r="G125" s="71"/>
    </row>
    <row r="126" spans="1:7" x14ac:dyDescent="0.3">
      <c r="A126" s="17" t="s">
        <v>198</v>
      </c>
      <c r="B126" s="17" t="s">
        <v>54</v>
      </c>
      <c r="C126" s="17">
        <v>15</v>
      </c>
      <c r="D126" s="17" t="s">
        <v>40</v>
      </c>
      <c r="E126" s="18"/>
      <c r="F126" s="17" t="str">
        <f t="shared" si="3"/>
        <v/>
      </c>
      <c r="G126" s="71"/>
    </row>
    <row r="127" spans="1:7" x14ac:dyDescent="0.3">
      <c r="A127" s="17" t="s">
        <v>199</v>
      </c>
      <c r="B127" s="17" t="s">
        <v>56</v>
      </c>
      <c r="C127" s="17">
        <v>5</v>
      </c>
      <c r="D127" s="17" t="s">
        <v>40</v>
      </c>
      <c r="E127" s="18"/>
      <c r="F127" s="17" t="str">
        <f t="shared" si="3"/>
        <v/>
      </c>
      <c r="G127" s="71"/>
    </row>
    <row r="128" spans="1:7" x14ac:dyDescent="0.3">
      <c r="A128" s="17" t="s">
        <v>200</v>
      </c>
      <c r="B128" s="17" t="s">
        <v>58</v>
      </c>
      <c r="C128" s="17">
        <v>5</v>
      </c>
      <c r="D128" s="17" t="s">
        <v>40</v>
      </c>
      <c r="E128" s="18"/>
      <c r="F128" s="17" t="str">
        <f t="shared" si="3"/>
        <v/>
      </c>
      <c r="G128" s="71"/>
    </row>
    <row r="129" spans="1:7" x14ac:dyDescent="0.3">
      <c r="A129" s="17" t="s">
        <v>201</v>
      </c>
      <c r="B129" s="17" t="s">
        <v>60</v>
      </c>
      <c r="C129" s="17">
        <v>2</v>
      </c>
      <c r="D129" s="17" t="s">
        <v>40</v>
      </c>
      <c r="E129" s="18"/>
      <c r="F129" s="17" t="str">
        <f t="shared" si="3"/>
        <v/>
      </c>
      <c r="G129" s="71"/>
    </row>
    <row r="130" spans="1:7" x14ac:dyDescent="0.3">
      <c r="A130" s="17" t="s">
        <v>202</v>
      </c>
      <c r="B130" s="17" t="s">
        <v>62</v>
      </c>
      <c r="C130" s="17">
        <v>3</v>
      </c>
      <c r="D130" s="17" t="s">
        <v>40</v>
      </c>
      <c r="E130" s="18"/>
      <c r="F130" s="17" t="str">
        <f t="shared" si="3"/>
        <v/>
      </c>
      <c r="G130" s="71"/>
    </row>
    <row r="131" spans="1:7" x14ac:dyDescent="0.3">
      <c r="A131" s="17" t="s">
        <v>203</v>
      </c>
      <c r="B131" s="17" t="s">
        <v>64</v>
      </c>
      <c r="C131" s="17">
        <v>20</v>
      </c>
      <c r="D131" s="17" t="s">
        <v>40</v>
      </c>
      <c r="E131" s="18"/>
      <c r="F131" s="17" t="str">
        <f t="shared" si="3"/>
        <v/>
      </c>
      <c r="G131" s="71"/>
    </row>
    <row r="132" spans="1:7" x14ac:dyDescent="0.3">
      <c r="A132" s="17" t="s">
        <v>204</v>
      </c>
      <c r="B132" s="17" t="s">
        <v>66</v>
      </c>
      <c r="C132" s="17">
        <v>4</v>
      </c>
      <c r="D132" s="17" t="s">
        <v>40</v>
      </c>
      <c r="E132" s="18"/>
      <c r="F132" s="17" t="str">
        <f t="shared" si="3"/>
        <v/>
      </c>
      <c r="G132" s="71"/>
    </row>
    <row r="133" spans="1:7" x14ac:dyDescent="0.3">
      <c r="A133" s="17" t="s">
        <v>205</v>
      </c>
      <c r="B133" s="17" t="s">
        <v>68</v>
      </c>
      <c r="C133" s="17">
        <v>10</v>
      </c>
      <c r="D133" s="17" t="s">
        <v>40</v>
      </c>
      <c r="E133" s="18"/>
      <c r="F133" s="17" t="str">
        <f t="shared" si="3"/>
        <v/>
      </c>
      <c r="G133" s="71"/>
    </row>
    <row r="134" spans="1:7" x14ac:dyDescent="0.3">
      <c r="A134" s="17" t="s">
        <v>206</v>
      </c>
      <c r="B134" s="17" t="s">
        <v>70</v>
      </c>
      <c r="C134" s="17">
        <v>5</v>
      </c>
      <c r="D134" s="17" t="s">
        <v>71</v>
      </c>
      <c r="E134" s="18"/>
      <c r="F134" s="17" t="str">
        <f t="shared" si="3"/>
        <v/>
      </c>
      <c r="G134" s="71"/>
    </row>
    <row r="135" spans="1:7" x14ac:dyDescent="0.3">
      <c r="A135" s="17" t="s">
        <v>207</v>
      </c>
      <c r="B135" s="17" t="s">
        <v>73</v>
      </c>
      <c r="C135" s="17">
        <v>5</v>
      </c>
      <c r="D135" s="17" t="s">
        <v>40</v>
      </c>
      <c r="E135" s="18"/>
      <c r="F135" s="17" t="str">
        <f t="shared" si="3"/>
        <v/>
      </c>
      <c r="G135" s="71"/>
    </row>
    <row r="136" spans="1:7" x14ac:dyDescent="0.3">
      <c r="A136" s="17" t="s">
        <v>208</v>
      </c>
      <c r="B136" s="17" t="s">
        <v>75</v>
      </c>
      <c r="C136" s="17">
        <v>10</v>
      </c>
      <c r="D136" s="17" t="s">
        <v>40</v>
      </c>
      <c r="E136" s="18"/>
      <c r="F136" s="17" t="str">
        <f t="shared" si="3"/>
        <v/>
      </c>
      <c r="G136" s="71"/>
    </row>
    <row r="137" spans="1:7" x14ac:dyDescent="0.3">
      <c r="A137" s="17" t="s">
        <v>209</v>
      </c>
      <c r="B137" s="17" t="s">
        <v>77</v>
      </c>
      <c r="C137" s="17">
        <v>7</v>
      </c>
      <c r="D137" s="17" t="s">
        <v>40</v>
      </c>
      <c r="E137" s="18"/>
      <c r="F137" s="17" t="str">
        <f t="shared" si="3"/>
        <v/>
      </c>
      <c r="G137" s="71"/>
    </row>
    <row r="138" spans="1:7" x14ac:dyDescent="0.3">
      <c r="A138" s="17" t="s">
        <v>210</v>
      </c>
      <c r="B138" s="17" t="s">
        <v>79</v>
      </c>
      <c r="C138" s="17">
        <v>4</v>
      </c>
      <c r="D138" s="17" t="s">
        <v>40</v>
      </c>
      <c r="E138" s="18"/>
      <c r="F138" s="17" t="str">
        <f t="shared" si="3"/>
        <v/>
      </c>
      <c r="G138" s="71"/>
    </row>
    <row r="139" spans="1:7" x14ac:dyDescent="0.3">
      <c r="A139" s="17" t="s">
        <v>211</v>
      </c>
      <c r="B139" s="17" t="s">
        <v>81</v>
      </c>
      <c r="C139" s="17">
        <v>30</v>
      </c>
      <c r="D139" s="17" t="s">
        <v>40</v>
      </c>
      <c r="E139" s="18"/>
      <c r="F139" s="17" t="str">
        <f t="shared" si="3"/>
        <v/>
      </c>
      <c r="G139" s="71"/>
    </row>
    <row r="140" spans="1:7" x14ac:dyDescent="0.3">
      <c r="A140" s="17" t="s">
        <v>212</v>
      </c>
      <c r="B140" s="17" t="s">
        <v>83</v>
      </c>
      <c r="C140" s="17">
        <v>20</v>
      </c>
      <c r="D140" s="17" t="s">
        <v>40</v>
      </c>
      <c r="E140" s="18"/>
      <c r="F140" s="17" t="str">
        <f t="shared" si="3"/>
        <v/>
      </c>
      <c r="G140" s="71"/>
    </row>
    <row r="141" spans="1:7" x14ac:dyDescent="0.3">
      <c r="A141" s="17" t="s">
        <v>213</v>
      </c>
      <c r="B141" s="17" t="s">
        <v>85</v>
      </c>
      <c r="C141" s="17">
        <v>7</v>
      </c>
      <c r="D141" s="17" t="s">
        <v>40</v>
      </c>
      <c r="E141" s="18"/>
      <c r="F141" s="17" t="str">
        <f t="shared" si="3"/>
        <v/>
      </c>
      <c r="G141" s="71"/>
    </row>
    <row r="142" spans="1:7" x14ac:dyDescent="0.3">
      <c r="A142" s="17" t="s">
        <v>214</v>
      </c>
      <c r="B142" s="17" t="s">
        <v>87</v>
      </c>
      <c r="C142" s="17">
        <v>3</v>
      </c>
      <c r="D142" s="17" t="s">
        <v>40</v>
      </c>
      <c r="E142" s="18"/>
      <c r="F142" s="17" t="str">
        <f t="shared" si="3"/>
        <v/>
      </c>
      <c r="G142" s="71"/>
    </row>
    <row r="143" spans="1:7" x14ac:dyDescent="0.3">
      <c r="A143" s="17" t="s">
        <v>215</v>
      </c>
      <c r="B143" s="17" t="s">
        <v>89</v>
      </c>
      <c r="C143" s="17">
        <v>3</v>
      </c>
      <c r="D143" s="17" t="s">
        <v>40</v>
      </c>
      <c r="E143" s="18"/>
      <c r="F143" s="17" t="str">
        <f t="shared" si="3"/>
        <v/>
      </c>
      <c r="G143" s="71"/>
    </row>
    <row r="144" spans="1:7" x14ac:dyDescent="0.3">
      <c r="A144" s="17" t="s">
        <v>216</v>
      </c>
      <c r="B144" s="17" t="s">
        <v>91</v>
      </c>
      <c r="C144" s="17">
        <v>2</v>
      </c>
      <c r="D144" s="17" t="s">
        <v>40</v>
      </c>
      <c r="E144" s="18"/>
      <c r="F144" s="17" t="str">
        <f t="shared" si="3"/>
        <v/>
      </c>
      <c r="G144" s="71"/>
    </row>
    <row r="145" spans="1:7" x14ac:dyDescent="0.3">
      <c r="A145" s="17" t="s">
        <v>217</v>
      </c>
      <c r="B145" s="17" t="s">
        <v>93</v>
      </c>
      <c r="C145" s="17">
        <v>20</v>
      </c>
      <c r="D145" s="17" t="s">
        <v>40</v>
      </c>
      <c r="E145" s="18"/>
      <c r="F145" s="17" t="str">
        <f t="shared" si="3"/>
        <v/>
      </c>
      <c r="G145" s="71"/>
    </row>
    <row r="146" spans="1:7" x14ac:dyDescent="0.3">
      <c r="A146" s="17" t="s">
        <v>218</v>
      </c>
      <c r="B146" s="17" t="s">
        <v>95</v>
      </c>
      <c r="C146" s="17">
        <v>20</v>
      </c>
      <c r="D146" s="17" t="s">
        <v>40</v>
      </c>
      <c r="E146" s="18"/>
      <c r="F146" s="17" t="str">
        <f t="shared" si="3"/>
        <v/>
      </c>
      <c r="G146" s="71"/>
    </row>
    <row r="147" spans="1:7" x14ac:dyDescent="0.3">
      <c r="A147" s="17" t="s">
        <v>219</v>
      </c>
      <c r="B147" s="17" t="s">
        <v>97</v>
      </c>
      <c r="C147" s="17">
        <v>60</v>
      </c>
      <c r="D147" s="17" t="s">
        <v>71</v>
      </c>
      <c r="E147" s="18"/>
      <c r="F147" s="17" t="str">
        <f t="shared" si="3"/>
        <v/>
      </c>
      <c r="G147" s="71"/>
    </row>
    <row r="148" spans="1:7" x14ac:dyDescent="0.3">
      <c r="A148" s="17" t="s">
        <v>220</v>
      </c>
      <c r="B148" s="17" t="s">
        <v>99</v>
      </c>
      <c r="C148" s="17">
        <v>60</v>
      </c>
      <c r="D148" s="17" t="s">
        <v>71</v>
      </c>
      <c r="E148" s="18"/>
      <c r="F148" s="17" t="str">
        <f t="shared" si="3"/>
        <v/>
      </c>
      <c r="G148" s="71"/>
    </row>
    <row r="149" spans="1:7" x14ac:dyDescent="0.3">
      <c r="A149" s="17" t="s">
        <v>221</v>
      </c>
      <c r="B149" s="17" t="s">
        <v>101</v>
      </c>
      <c r="C149" s="17">
        <v>60</v>
      </c>
      <c r="D149" s="17" t="s">
        <v>71</v>
      </c>
      <c r="E149" s="18"/>
      <c r="F149" s="17" t="str">
        <f t="shared" si="3"/>
        <v/>
      </c>
      <c r="G149" s="71"/>
    </row>
    <row r="150" spans="1:7" x14ac:dyDescent="0.3">
      <c r="A150" s="17" t="s">
        <v>222</v>
      </c>
      <c r="B150" s="17" t="s">
        <v>103</v>
      </c>
      <c r="C150" s="17">
        <v>5</v>
      </c>
      <c r="D150" s="17" t="s">
        <v>71</v>
      </c>
      <c r="E150" s="18"/>
      <c r="F150" s="17" t="str">
        <f t="shared" si="3"/>
        <v/>
      </c>
      <c r="G150" s="71"/>
    </row>
    <row r="151" spans="1:7" x14ac:dyDescent="0.3">
      <c r="A151" s="17" t="s">
        <v>223</v>
      </c>
      <c r="B151" s="17" t="s">
        <v>105</v>
      </c>
      <c r="C151" s="17">
        <v>100</v>
      </c>
      <c r="D151" s="17" t="s">
        <v>106</v>
      </c>
      <c r="E151" s="18"/>
      <c r="F151" s="17" t="str">
        <f t="shared" ref="F151:F182" si="4">IF(ISBLANK(E151),"", PRODUCT(C151,E151))</f>
        <v/>
      </c>
      <c r="G151" s="71"/>
    </row>
    <row r="152" spans="1:7" x14ac:dyDescent="0.3">
      <c r="A152" s="17" t="s">
        <v>224</v>
      </c>
      <c r="B152" s="17" t="s">
        <v>108</v>
      </c>
      <c r="C152" s="17">
        <v>50</v>
      </c>
      <c r="D152" s="17" t="s">
        <v>106</v>
      </c>
      <c r="E152" s="18"/>
      <c r="F152" s="17" t="str">
        <f t="shared" si="4"/>
        <v/>
      </c>
      <c r="G152" s="71"/>
    </row>
    <row r="153" spans="1:7" x14ac:dyDescent="0.3">
      <c r="A153" s="17" t="s">
        <v>225</v>
      </c>
      <c r="B153" s="17" t="s">
        <v>110</v>
      </c>
      <c r="C153" s="17">
        <v>30</v>
      </c>
      <c r="D153" s="17" t="s">
        <v>106</v>
      </c>
      <c r="E153" s="18"/>
      <c r="F153" s="17" t="str">
        <f t="shared" si="4"/>
        <v/>
      </c>
      <c r="G153" s="71"/>
    </row>
    <row r="154" spans="1:7" x14ac:dyDescent="0.3">
      <c r="A154" s="17" t="s">
        <v>226</v>
      </c>
      <c r="B154" s="17" t="s">
        <v>112</v>
      </c>
      <c r="C154" s="17">
        <v>10</v>
      </c>
      <c r="D154" s="17" t="s">
        <v>71</v>
      </c>
      <c r="E154" s="18"/>
      <c r="F154" s="17" t="str">
        <f t="shared" si="4"/>
        <v/>
      </c>
      <c r="G154" s="71"/>
    </row>
    <row r="155" spans="1:7" x14ac:dyDescent="0.3">
      <c r="A155" s="17" t="s">
        <v>227</v>
      </c>
      <c r="B155" s="17" t="s">
        <v>114</v>
      </c>
      <c r="C155" s="17">
        <v>60</v>
      </c>
      <c r="D155" s="17" t="s">
        <v>40</v>
      </c>
      <c r="E155" s="18"/>
      <c r="F155" s="17" t="str">
        <f t="shared" si="4"/>
        <v/>
      </c>
      <c r="G155" s="71"/>
    </row>
    <row r="156" spans="1:7" x14ac:dyDescent="0.3">
      <c r="A156" s="17" t="s">
        <v>228</v>
      </c>
      <c r="B156" s="17" t="s">
        <v>116</v>
      </c>
      <c r="C156" s="17">
        <v>15</v>
      </c>
      <c r="D156" s="17" t="s">
        <v>40</v>
      </c>
      <c r="E156" s="18"/>
      <c r="F156" s="17" t="str">
        <f t="shared" si="4"/>
        <v/>
      </c>
      <c r="G156" s="71"/>
    </row>
    <row r="157" spans="1:7" x14ac:dyDescent="0.3">
      <c r="A157" s="17" t="s">
        <v>229</v>
      </c>
      <c r="B157" s="17" t="s">
        <v>118</v>
      </c>
      <c r="C157" s="17">
        <v>7</v>
      </c>
      <c r="D157" s="17" t="s">
        <v>40</v>
      </c>
      <c r="E157" s="18"/>
      <c r="F157" s="17" t="str">
        <f t="shared" si="4"/>
        <v/>
      </c>
      <c r="G157" s="71"/>
    </row>
    <row r="158" spans="1:7" x14ac:dyDescent="0.3">
      <c r="A158" s="17" t="s">
        <v>230</v>
      </c>
      <c r="B158" s="17" t="s">
        <v>120</v>
      </c>
      <c r="C158" s="17">
        <v>5</v>
      </c>
      <c r="D158" s="17" t="s">
        <v>40</v>
      </c>
      <c r="E158" s="18"/>
      <c r="F158" s="17" t="str">
        <f t="shared" si="4"/>
        <v/>
      </c>
      <c r="G158" s="71"/>
    </row>
    <row r="159" spans="1:7" x14ac:dyDescent="0.3">
      <c r="A159" s="17" t="s">
        <v>231</v>
      </c>
      <c r="B159" s="17" t="s">
        <v>122</v>
      </c>
      <c r="C159" s="17">
        <v>3</v>
      </c>
      <c r="D159" s="17" t="s">
        <v>40</v>
      </c>
      <c r="E159" s="18"/>
      <c r="F159" s="17" t="str">
        <f t="shared" si="4"/>
        <v/>
      </c>
      <c r="G159" s="71"/>
    </row>
    <row r="160" spans="1:7" x14ac:dyDescent="0.3">
      <c r="A160" s="17" t="s">
        <v>232</v>
      </c>
      <c r="B160" s="17" t="s">
        <v>124</v>
      </c>
      <c r="C160" s="17">
        <v>2000</v>
      </c>
      <c r="D160" s="17" t="s">
        <v>106</v>
      </c>
      <c r="E160" s="18"/>
      <c r="F160" s="17" t="str">
        <f t="shared" si="4"/>
        <v/>
      </c>
      <c r="G160" s="19"/>
    </row>
    <row r="161" spans="1:7" x14ac:dyDescent="0.3">
      <c r="A161" s="17" t="s">
        <v>233</v>
      </c>
      <c r="B161" s="17" t="s">
        <v>126</v>
      </c>
      <c r="C161" s="17">
        <v>14500</v>
      </c>
      <c r="D161" s="17" t="s">
        <v>106</v>
      </c>
      <c r="E161" s="18"/>
      <c r="F161" s="17" t="str">
        <f t="shared" si="4"/>
        <v/>
      </c>
      <c r="G161" s="19"/>
    </row>
    <row r="162" spans="1:7" x14ac:dyDescent="0.3">
      <c r="A162" s="17" t="s">
        <v>234</v>
      </c>
      <c r="B162" s="17" t="s">
        <v>128</v>
      </c>
      <c r="C162" s="17">
        <v>3500</v>
      </c>
      <c r="D162" s="17" t="s">
        <v>106</v>
      </c>
      <c r="E162" s="18"/>
      <c r="F162" s="17" t="str">
        <f t="shared" si="4"/>
        <v/>
      </c>
      <c r="G162" s="19"/>
    </row>
    <row r="163" spans="1:7" x14ac:dyDescent="0.3">
      <c r="A163" s="17" t="s">
        <v>235</v>
      </c>
      <c r="B163" s="17" t="s">
        <v>130</v>
      </c>
      <c r="C163" s="17">
        <v>3500</v>
      </c>
      <c r="D163" s="17" t="s">
        <v>106</v>
      </c>
      <c r="E163" s="18"/>
      <c r="F163" s="17" t="str">
        <f t="shared" si="4"/>
        <v/>
      </c>
      <c r="G163" s="19"/>
    </row>
    <row r="164" spans="1:7" x14ac:dyDescent="0.3">
      <c r="A164" s="17" t="s">
        <v>236</v>
      </c>
      <c r="B164" s="17" t="s">
        <v>132</v>
      </c>
      <c r="C164" s="17">
        <v>1500</v>
      </c>
      <c r="D164" s="17" t="s">
        <v>106</v>
      </c>
      <c r="E164" s="18"/>
      <c r="F164" s="17" t="str">
        <f t="shared" si="4"/>
        <v/>
      </c>
      <c r="G164" s="19"/>
    </row>
    <row r="165" spans="1:7" x14ac:dyDescent="0.3">
      <c r="A165" s="17" t="s">
        <v>237</v>
      </c>
      <c r="B165" s="17" t="s">
        <v>134</v>
      </c>
      <c r="C165" s="17">
        <v>900</v>
      </c>
      <c r="D165" s="17" t="s">
        <v>106</v>
      </c>
      <c r="E165" s="18"/>
      <c r="F165" s="17" t="str">
        <f t="shared" si="4"/>
        <v/>
      </c>
      <c r="G165" s="19"/>
    </row>
    <row r="166" spans="1:7" x14ac:dyDescent="0.3">
      <c r="A166" s="17" t="s">
        <v>238</v>
      </c>
      <c r="B166" s="17" t="s">
        <v>136</v>
      </c>
      <c r="C166" s="17">
        <v>10</v>
      </c>
      <c r="D166" s="17" t="s">
        <v>40</v>
      </c>
      <c r="E166" s="18"/>
      <c r="F166" s="17" t="str">
        <f t="shared" si="4"/>
        <v/>
      </c>
      <c r="G166" s="19"/>
    </row>
    <row r="167" spans="1:7" x14ac:dyDescent="0.3">
      <c r="A167" s="17" t="s">
        <v>239</v>
      </c>
      <c r="B167" s="17" t="s">
        <v>138</v>
      </c>
      <c r="C167" s="17">
        <v>7</v>
      </c>
      <c r="D167" s="17" t="s">
        <v>40</v>
      </c>
      <c r="E167" s="18"/>
      <c r="F167" s="17" t="str">
        <f t="shared" si="4"/>
        <v/>
      </c>
      <c r="G167" s="19"/>
    </row>
    <row r="168" spans="1:7" x14ac:dyDescent="0.3">
      <c r="A168" s="17" t="s">
        <v>240</v>
      </c>
      <c r="B168" s="17" t="s">
        <v>140</v>
      </c>
      <c r="C168" s="17">
        <v>4</v>
      </c>
      <c r="D168" s="17" t="s">
        <v>40</v>
      </c>
      <c r="E168" s="18"/>
      <c r="F168" s="17" t="str">
        <f t="shared" si="4"/>
        <v/>
      </c>
      <c r="G168" s="19"/>
    </row>
    <row r="169" spans="1:7" x14ac:dyDescent="0.3">
      <c r="A169" s="17" t="s">
        <v>241</v>
      </c>
      <c r="B169" s="17" t="s">
        <v>142</v>
      </c>
      <c r="C169" s="17">
        <v>30</v>
      </c>
      <c r="D169" s="17" t="s">
        <v>40</v>
      </c>
      <c r="E169" s="18"/>
      <c r="F169" s="17" t="str">
        <f t="shared" si="4"/>
        <v/>
      </c>
      <c r="G169" s="19"/>
    </row>
    <row r="170" spans="1:7" x14ac:dyDescent="0.3">
      <c r="A170" s="17" t="s">
        <v>242</v>
      </c>
      <c r="B170" s="17" t="s">
        <v>144</v>
      </c>
      <c r="C170" s="17">
        <v>20</v>
      </c>
      <c r="D170" s="17" t="s">
        <v>40</v>
      </c>
      <c r="E170" s="18"/>
      <c r="F170" s="17" t="str">
        <f t="shared" si="4"/>
        <v/>
      </c>
      <c r="G170" s="19"/>
    </row>
    <row r="171" spans="1:7" x14ac:dyDescent="0.3">
      <c r="A171" s="17" t="s">
        <v>243</v>
      </c>
      <c r="B171" s="17" t="s">
        <v>146</v>
      </c>
      <c r="C171" s="17">
        <v>7</v>
      </c>
      <c r="D171" s="17" t="s">
        <v>40</v>
      </c>
      <c r="E171" s="18"/>
      <c r="F171" s="17" t="str">
        <f t="shared" si="4"/>
        <v/>
      </c>
      <c r="G171" s="19"/>
    </row>
    <row r="172" spans="1:7" x14ac:dyDescent="0.3">
      <c r="A172" s="17" t="s">
        <v>244</v>
      </c>
      <c r="B172" s="17" t="s">
        <v>148</v>
      </c>
      <c r="C172" s="17">
        <v>3</v>
      </c>
      <c r="D172" s="17" t="s">
        <v>40</v>
      </c>
      <c r="E172" s="18"/>
      <c r="F172" s="17" t="str">
        <f t="shared" si="4"/>
        <v/>
      </c>
      <c r="G172" s="19"/>
    </row>
    <row r="173" spans="1:7" x14ac:dyDescent="0.3">
      <c r="A173" s="17" t="s">
        <v>245</v>
      </c>
      <c r="B173" s="17" t="s">
        <v>150</v>
      </c>
      <c r="C173" s="17">
        <v>3</v>
      </c>
      <c r="D173" s="17" t="s">
        <v>40</v>
      </c>
      <c r="E173" s="18"/>
      <c r="F173" s="17" t="str">
        <f t="shared" si="4"/>
        <v/>
      </c>
      <c r="G173" s="19"/>
    </row>
    <row r="174" spans="1:7" x14ac:dyDescent="0.3">
      <c r="A174" s="17" t="s">
        <v>246</v>
      </c>
      <c r="B174" s="17" t="s">
        <v>152</v>
      </c>
      <c r="C174" s="17">
        <v>2</v>
      </c>
      <c r="D174" s="17" t="s">
        <v>40</v>
      </c>
      <c r="E174" s="18"/>
      <c r="F174" s="17" t="str">
        <f t="shared" si="4"/>
        <v/>
      </c>
      <c r="G174" s="19"/>
    </row>
    <row r="175" spans="1:7" x14ac:dyDescent="0.3">
      <c r="A175" s="17" t="s">
        <v>247</v>
      </c>
      <c r="B175" s="17" t="s">
        <v>154</v>
      </c>
      <c r="C175" s="17">
        <v>5</v>
      </c>
      <c r="D175" s="17" t="s">
        <v>40</v>
      </c>
      <c r="E175" s="18"/>
      <c r="F175" s="17" t="str">
        <f t="shared" si="4"/>
        <v/>
      </c>
      <c r="G175" s="19"/>
    </row>
    <row r="176" spans="1:7" x14ac:dyDescent="0.3">
      <c r="A176" s="17" t="s">
        <v>248</v>
      </c>
      <c r="B176" s="17" t="s">
        <v>156</v>
      </c>
      <c r="C176" s="17">
        <v>30</v>
      </c>
      <c r="D176" s="17" t="s">
        <v>40</v>
      </c>
      <c r="E176" s="18"/>
      <c r="F176" s="17" t="str">
        <f t="shared" si="4"/>
        <v/>
      </c>
      <c r="G176" s="19"/>
    </row>
    <row r="177" spans="1:7" x14ac:dyDescent="0.3">
      <c r="A177" s="17" t="s">
        <v>249</v>
      </c>
      <c r="B177" s="17" t="s">
        <v>158</v>
      </c>
      <c r="C177" s="17">
        <v>2000</v>
      </c>
      <c r="D177" s="17" t="s">
        <v>106</v>
      </c>
      <c r="E177" s="18"/>
      <c r="F177" s="17" t="str">
        <f t="shared" si="4"/>
        <v/>
      </c>
      <c r="G177" s="19"/>
    </row>
    <row r="178" spans="1:7" x14ac:dyDescent="0.3">
      <c r="A178" s="17" t="s">
        <v>250</v>
      </c>
      <c r="B178" s="17" t="s">
        <v>160</v>
      </c>
      <c r="C178" s="17">
        <v>100</v>
      </c>
      <c r="D178" s="17" t="s">
        <v>106</v>
      </c>
      <c r="E178" s="18"/>
      <c r="F178" s="17" t="str">
        <f t="shared" si="4"/>
        <v/>
      </c>
      <c r="G178" s="19"/>
    </row>
    <row r="179" spans="1:7" x14ac:dyDescent="0.3">
      <c r="A179" s="17" t="s">
        <v>251</v>
      </c>
      <c r="B179" s="17" t="s">
        <v>162</v>
      </c>
      <c r="C179" s="17">
        <v>100</v>
      </c>
      <c r="D179" s="17" t="s">
        <v>106</v>
      </c>
      <c r="E179" s="18"/>
      <c r="F179" s="17" t="str">
        <f t="shared" si="4"/>
        <v/>
      </c>
      <c r="G179" s="19"/>
    </row>
    <row r="180" spans="1:7" x14ac:dyDescent="0.3">
      <c r="A180" s="17" t="s">
        <v>252</v>
      </c>
      <c r="B180" s="17" t="s">
        <v>164</v>
      </c>
      <c r="C180" s="17">
        <v>100</v>
      </c>
      <c r="D180" s="17" t="s">
        <v>106</v>
      </c>
      <c r="E180" s="18"/>
      <c r="F180" s="17" t="str">
        <f t="shared" si="4"/>
        <v/>
      </c>
      <c r="G180" s="19"/>
    </row>
    <row r="181" spans="1:7" x14ac:dyDescent="0.3">
      <c r="A181" s="17" t="s">
        <v>253</v>
      </c>
      <c r="B181" s="17" t="s">
        <v>166</v>
      </c>
      <c r="C181" s="17">
        <v>100</v>
      </c>
      <c r="D181" s="17" t="s">
        <v>106</v>
      </c>
      <c r="E181" s="18"/>
      <c r="F181" s="17" t="str">
        <f t="shared" si="4"/>
        <v/>
      </c>
      <c r="G181" s="19"/>
    </row>
    <row r="182" spans="1:7" x14ac:dyDescent="0.3">
      <c r="A182" s="17" t="s">
        <v>254</v>
      </c>
      <c r="B182" s="17" t="s">
        <v>168</v>
      </c>
      <c r="C182" s="17">
        <v>200</v>
      </c>
      <c r="D182" s="17" t="s">
        <v>106</v>
      </c>
      <c r="E182" s="18"/>
      <c r="F182" s="17" t="str">
        <f t="shared" si="4"/>
        <v/>
      </c>
      <c r="G182" s="19"/>
    </row>
    <row r="183" spans="1:7" x14ac:dyDescent="0.3">
      <c r="A183" s="17" t="s">
        <v>255</v>
      </c>
      <c r="B183" s="17" t="s">
        <v>170</v>
      </c>
      <c r="C183" s="17">
        <v>4</v>
      </c>
      <c r="D183" s="17" t="s">
        <v>40</v>
      </c>
      <c r="E183" s="18"/>
      <c r="F183" s="17" t="str">
        <f t="shared" ref="F183:F214" si="5">IF(ISBLANK(E183),"", PRODUCT(C183,E183))</f>
        <v/>
      </c>
      <c r="G183" s="19"/>
    </row>
    <row r="184" spans="1:7" x14ac:dyDescent="0.3">
      <c r="A184" s="17" t="s">
        <v>256</v>
      </c>
      <c r="B184" s="17" t="s">
        <v>172</v>
      </c>
      <c r="C184" s="17">
        <v>4</v>
      </c>
      <c r="D184" s="17" t="s">
        <v>40</v>
      </c>
      <c r="E184" s="18"/>
      <c r="F184" s="17" t="str">
        <f t="shared" si="5"/>
        <v/>
      </c>
      <c r="G184" s="19"/>
    </row>
    <row r="185" spans="1:7" x14ac:dyDescent="0.3">
      <c r="A185" s="17" t="s">
        <v>257</v>
      </c>
      <c r="B185" s="17" t="s">
        <v>174</v>
      </c>
      <c r="C185" s="17">
        <v>5</v>
      </c>
      <c r="D185" s="17" t="s">
        <v>40</v>
      </c>
      <c r="E185" s="18"/>
      <c r="F185" s="17" t="str">
        <f t="shared" si="5"/>
        <v/>
      </c>
      <c r="G185" s="71"/>
    </row>
    <row r="186" spans="1:7" x14ac:dyDescent="0.3">
      <c r="A186" s="17" t="s">
        <v>258</v>
      </c>
      <c r="B186" s="17" t="s">
        <v>176</v>
      </c>
      <c r="C186" s="17">
        <v>4</v>
      </c>
      <c r="D186" s="17" t="s">
        <v>40</v>
      </c>
      <c r="E186" s="18"/>
      <c r="F186" s="17" t="str">
        <f t="shared" si="5"/>
        <v/>
      </c>
      <c r="G186" s="71"/>
    </row>
    <row r="187" spans="1:7" x14ac:dyDescent="0.3">
      <c r="A187" s="17" t="s">
        <v>259</v>
      </c>
      <c r="B187" s="17" t="s">
        <v>178</v>
      </c>
      <c r="C187" s="17">
        <v>2</v>
      </c>
      <c r="D187" s="17" t="s">
        <v>40</v>
      </c>
      <c r="E187" s="18"/>
      <c r="F187" s="17" t="str">
        <f t="shared" si="5"/>
        <v/>
      </c>
      <c r="G187" s="71"/>
    </row>
    <row r="188" spans="1:7" x14ac:dyDescent="0.3">
      <c r="A188" s="17" t="s">
        <v>260</v>
      </c>
      <c r="B188" s="17" t="s">
        <v>180</v>
      </c>
      <c r="C188" s="17">
        <v>3</v>
      </c>
      <c r="D188" s="17" t="s">
        <v>40</v>
      </c>
      <c r="E188" s="18"/>
      <c r="F188" s="17" t="str">
        <f t="shared" si="5"/>
        <v/>
      </c>
      <c r="G188" s="19"/>
    </row>
    <row r="189" spans="1:7" x14ac:dyDescent="0.3">
      <c r="A189" s="17" t="s">
        <v>261</v>
      </c>
      <c r="B189" s="17" t="s">
        <v>182</v>
      </c>
      <c r="C189" s="17">
        <v>10</v>
      </c>
      <c r="D189" s="17" t="s">
        <v>40</v>
      </c>
      <c r="E189" s="18"/>
      <c r="F189" s="17" t="str">
        <f t="shared" si="5"/>
        <v/>
      </c>
      <c r="G189" s="19"/>
    </row>
    <row r="190" spans="1:7" x14ac:dyDescent="0.3">
      <c r="E190" s="16" t="s">
        <v>183</v>
      </c>
      <c r="F190" s="16" t="str">
        <f>IF((SUMPRODUCT(--(F119:F189=""))&gt;0), "", ROUND(SUM(F119:F189),2))</f>
        <v/>
      </c>
      <c r="G190" s="14" t="str">
        <f>IF((SUMPRODUCT(--(F119:F189=""))&gt;0), "Neužpildytos visų objektų kainos", "")</f>
        <v>Neužpildytos visų objektų kainos</v>
      </c>
    </row>
    <row r="191" spans="1:7" x14ac:dyDescent="0.3">
      <c r="C191" s="16" t="s">
        <v>184</v>
      </c>
      <c r="D191" s="19"/>
      <c r="E191" s="16" t="s">
        <v>185</v>
      </c>
      <c r="F191" s="16" t="str">
        <f>IF(OR(F190="",D191=""),"", ROUND(PRODUCT(D191,F190)/100,2))</f>
        <v/>
      </c>
      <c r="G191" s="14" t="str">
        <f>IF(D191="", "Nurodykite taikomą PVM dydį", "")</f>
        <v>Nurodykite taikomą PVM dydį</v>
      </c>
    </row>
    <row r="192" spans="1:7" x14ac:dyDescent="0.3">
      <c r="E192" s="16" t="s">
        <v>186</v>
      </c>
      <c r="F192" s="16">
        <f>IF(ISBLANK(F191), "", ROUND(SUM(F190:F191),2))</f>
        <v>0</v>
      </c>
      <c r="G192" s="2" t="s">
        <v>284</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262</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263</v>
      </c>
      <c r="B5" s="44"/>
      <c r="C5" s="42" t="s">
        <v>264</v>
      </c>
      <c r="D5" s="43"/>
      <c r="E5" s="44"/>
      <c r="F5" s="42" t="s">
        <v>265</v>
      </c>
      <c r="G5" s="43"/>
      <c r="H5" s="44"/>
      <c r="I5" s="42" t="s">
        <v>266</v>
      </c>
      <c r="J5" s="44"/>
      <c r="K5" s="9" t="s">
        <v>267</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268</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30</v>
      </c>
      <c r="B19" s="44"/>
      <c r="C19" s="42" t="s">
        <v>264</v>
      </c>
      <c r="D19" s="43"/>
      <c r="E19" s="44"/>
      <c r="F19" s="42" t="s">
        <v>269</v>
      </c>
      <c r="G19" s="43"/>
      <c r="H19" s="44"/>
      <c r="I19" s="63" t="s">
        <v>266</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270</v>
      </c>
      <c r="B33" s="30"/>
      <c r="C33" s="30"/>
      <c r="D33" s="30"/>
      <c r="E33" s="30"/>
      <c r="F33" s="30"/>
      <c r="G33" s="30"/>
      <c r="H33" s="30"/>
      <c r="I33" s="30"/>
      <c r="J33" s="30"/>
    </row>
    <row r="34" spans="1:10" ht="16.05" customHeight="1" thickBot="1" x14ac:dyDescent="0.35"/>
    <row r="35" spans="1:10" ht="16.05" customHeight="1" x14ac:dyDescent="0.3">
      <c r="A35" s="8" t="s">
        <v>29</v>
      </c>
      <c r="B35" s="59" t="s">
        <v>271</v>
      </c>
      <c r="C35" s="43"/>
      <c r="D35" s="43"/>
      <c r="E35" s="43"/>
      <c r="F35" s="43"/>
      <c r="G35" s="44"/>
      <c r="H35" s="60" t="s">
        <v>272</v>
      </c>
      <c r="I35" s="43"/>
      <c r="J35" s="61"/>
    </row>
    <row r="36" spans="1:10" ht="48" customHeight="1" x14ac:dyDescent="0.3">
      <c r="A36" s="22" t="s">
        <v>273</v>
      </c>
      <c r="B36" s="51" t="s">
        <v>274</v>
      </c>
      <c r="C36" s="46"/>
      <c r="D36" s="46"/>
      <c r="E36" s="46"/>
      <c r="F36" s="46"/>
      <c r="G36" s="29"/>
      <c r="H36" s="54"/>
      <c r="I36" s="46"/>
      <c r="J36" s="48"/>
    </row>
    <row r="37" spans="1:10" ht="48" customHeight="1" x14ac:dyDescent="0.3">
      <c r="A37" s="22" t="s">
        <v>275</v>
      </c>
      <c r="B37" s="51" t="s">
        <v>276</v>
      </c>
      <c r="C37" s="46"/>
      <c r="D37" s="46"/>
      <c r="E37" s="46"/>
      <c r="F37" s="46"/>
      <c r="G37" s="29"/>
      <c r="H37" s="54"/>
      <c r="I37" s="46"/>
      <c r="J37" s="48"/>
    </row>
    <row r="38" spans="1:10" ht="48" customHeight="1" x14ac:dyDescent="0.3">
      <c r="A38" s="22" t="s">
        <v>277</v>
      </c>
      <c r="B38" s="51" t="s">
        <v>278</v>
      </c>
      <c r="C38" s="46"/>
      <c r="D38" s="46"/>
      <c r="E38" s="46"/>
      <c r="F38" s="46"/>
      <c r="G38" s="29"/>
      <c r="H38" s="54"/>
      <c r="I38" s="46"/>
      <c r="J38" s="48"/>
    </row>
    <row r="39" spans="1:10" ht="48" customHeight="1" x14ac:dyDescent="0.3">
      <c r="A39" s="23"/>
      <c r="B39" s="52"/>
      <c r="C39" s="46"/>
      <c r="D39" s="46"/>
      <c r="E39" s="46"/>
      <c r="F39" s="46"/>
      <c r="G39" s="29"/>
      <c r="H39" s="54"/>
      <c r="I39" s="46"/>
      <c r="J39" s="48"/>
    </row>
    <row r="40" spans="1:10" ht="48" customHeight="1" x14ac:dyDescent="0.3">
      <c r="A40" s="23"/>
      <c r="B40" s="52"/>
      <c r="C40" s="46"/>
      <c r="D40" s="46"/>
      <c r="E40" s="46"/>
      <c r="F40" s="46"/>
      <c r="G40" s="29"/>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279</v>
      </c>
      <c r="B48" s="30"/>
      <c r="C48" s="30"/>
      <c r="D48" s="30"/>
      <c r="E48" s="30"/>
      <c r="F48" s="30"/>
      <c r="G48" s="30"/>
      <c r="H48" s="30"/>
      <c r="I48" s="30"/>
      <c r="J48" s="30"/>
    </row>
    <row r="51" spans="1:10" x14ac:dyDescent="0.3">
      <c r="A51" s="50" t="s">
        <v>280</v>
      </c>
      <c r="B51" s="30"/>
      <c r="C51" s="30"/>
      <c r="D51" s="30"/>
      <c r="E51" s="56"/>
      <c r="F51" s="30"/>
      <c r="G51" s="30"/>
      <c r="H51" s="30"/>
      <c r="I51" s="30"/>
      <c r="J51" s="30"/>
    </row>
    <row r="53" spans="1:10" x14ac:dyDescent="0.3">
      <c r="A53" s="50" t="s">
        <v>281</v>
      </c>
      <c r="B53" s="30"/>
      <c r="C53" s="30"/>
      <c r="D53" s="30"/>
      <c r="E53" s="56"/>
      <c r="F53" s="30"/>
      <c r="G53" s="30"/>
      <c r="H53" s="30"/>
      <c r="I53" s="30"/>
      <c r="J53" s="30"/>
    </row>
    <row r="100" spans="1:1" ht="15.6" x14ac:dyDescent="0.3">
      <c r="A100" t="s">
        <v>282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E7335-2E32-444A-BDD1-24733B3DCF16}">
  <dimension ref="A1:G35"/>
  <sheetViews>
    <sheetView workbookViewId="0">
      <selection activeCell="B25" sqref="B25"/>
    </sheetView>
  </sheetViews>
  <sheetFormatPr defaultRowHeight="15.6" x14ac:dyDescent="0.3"/>
  <cols>
    <col min="1" max="1" width="8.796875" style="72"/>
    <col min="2" max="2" width="57.59765625" style="72" customWidth="1"/>
    <col min="3" max="3" width="37.3984375" style="72" customWidth="1"/>
    <col min="4" max="4" width="35.09765625" style="72" customWidth="1"/>
    <col min="5" max="5" width="23.296875" style="72" customWidth="1"/>
    <col min="6" max="16384" width="8.796875" style="72"/>
  </cols>
  <sheetData>
    <row r="1" spans="1:7" x14ac:dyDescent="0.3">
      <c r="A1" s="89" t="s">
        <v>298</v>
      </c>
      <c r="B1" s="89"/>
      <c r="C1" s="89"/>
      <c r="D1" s="89"/>
      <c r="E1" s="89"/>
      <c r="F1" s="88"/>
      <c r="G1" s="88"/>
    </row>
    <row r="3" spans="1:7" ht="78" x14ac:dyDescent="0.3">
      <c r="A3" s="87" t="s">
        <v>297</v>
      </c>
      <c r="B3" s="86" t="s">
        <v>296</v>
      </c>
      <c r="C3" s="86" t="s">
        <v>295</v>
      </c>
      <c r="D3" s="86" t="s">
        <v>294</v>
      </c>
      <c r="E3" s="86" t="s">
        <v>293</v>
      </c>
      <c r="F3" s="85"/>
    </row>
    <row r="4" spans="1:7" x14ac:dyDescent="0.3">
      <c r="A4" s="82">
        <v>1</v>
      </c>
      <c r="B4" s="17" t="s">
        <v>124</v>
      </c>
      <c r="C4" s="81" t="s">
        <v>291</v>
      </c>
      <c r="D4" s="81" t="s">
        <v>291</v>
      </c>
      <c r="E4" s="84" t="s">
        <v>292</v>
      </c>
    </row>
    <row r="5" spans="1:7" x14ac:dyDescent="0.3">
      <c r="A5" s="82">
        <v>2</v>
      </c>
      <c r="B5" s="17" t="s">
        <v>126</v>
      </c>
      <c r="C5" s="81" t="s">
        <v>291</v>
      </c>
      <c r="D5" s="81" t="s">
        <v>291</v>
      </c>
      <c r="E5" s="83"/>
    </row>
    <row r="6" spans="1:7" x14ac:dyDescent="0.3">
      <c r="A6" s="82">
        <v>3</v>
      </c>
      <c r="B6" s="17" t="s">
        <v>128</v>
      </c>
      <c r="C6" s="81" t="s">
        <v>291</v>
      </c>
      <c r="D6" s="81" t="s">
        <v>291</v>
      </c>
      <c r="E6" s="83"/>
    </row>
    <row r="7" spans="1:7" x14ac:dyDescent="0.3">
      <c r="A7" s="82">
        <v>4</v>
      </c>
      <c r="B7" s="17" t="s">
        <v>130</v>
      </c>
      <c r="C7" s="81" t="s">
        <v>291</v>
      </c>
      <c r="D7" s="81" t="s">
        <v>291</v>
      </c>
      <c r="E7" s="83"/>
    </row>
    <row r="8" spans="1:7" x14ac:dyDescent="0.3">
      <c r="A8" s="82">
        <v>5</v>
      </c>
      <c r="B8" s="17" t="s">
        <v>132</v>
      </c>
      <c r="C8" s="81" t="s">
        <v>291</v>
      </c>
      <c r="D8" s="81" t="s">
        <v>291</v>
      </c>
      <c r="E8" s="83"/>
    </row>
    <row r="9" spans="1:7" x14ac:dyDescent="0.3">
      <c r="A9" s="82">
        <v>6</v>
      </c>
      <c r="B9" s="17" t="s">
        <v>134</v>
      </c>
      <c r="C9" s="81" t="s">
        <v>291</v>
      </c>
      <c r="D9" s="81" t="s">
        <v>291</v>
      </c>
      <c r="E9" s="83"/>
    </row>
    <row r="10" spans="1:7" x14ac:dyDescent="0.3">
      <c r="A10" s="82">
        <v>7</v>
      </c>
      <c r="B10" s="17" t="s">
        <v>136</v>
      </c>
      <c r="C10" s="81" t="s">
        <v>291</v>
      </c>
      <c r="D10" s="81" t="s">
        <v>291</v>
      </c>
      <c r="E10" s="83"/>
    </row>
    <row r="11" spans="1:7" x14ac:dyDescent="0.3">
      <c r="A11" s="82">
        <v>8</v>
      </c>
      <c r="B11" s="17" t="s">
        <v>138</v>
      </c>
      <c r="C11" s="81" t="s">
        <v>291</v>
      </c>
      <c r="D11" s="81" t="s">
        <v>291</v>
      </c>
      <c r="E11" s="83"/>
    </row>
    <row r="12" spans="1:7" x14ac:dyDescent="0.3">
      <c r="A12" s="82">
        <v>9</v>
      </c>
      <c r="B12" s="17" t="s">
        <v>140</v>
      </c>
      <c r="C12" s="81" t="s">
        <v>291</v>
      </c>
      <c r="D12" s="81" t="s">
        <v>291</v>
      </c>
      <c r="E12" s="83"/>
    </row>
    <row r="13" spans="1:7" x14ac:dyDescent="0.3">
      <c r="A13" s="82">
        <v>10</v>
      </c>
      <c r="B13" s="17" t="s">
        <v>142</v>
      </c>
      <c r="C13" s="81" t="s">
        <v>291</v>
      </c>
      <c r="D13" s="81" t="s">
        <v>291</v>
      </c>
      <c r="E13" s="83"/>
    </row>
    <row r="14" spans="1:7" x14ac:dyDescent="0.3">
      <c r="A14" s="82">
        <v>11</v>
      </c>
      <c r="B14" s="17" t="s">
        <v>144</v>
      </c>
      <c r="C14" s="81" t="s">
        <v>291</v>
      </c>
      <c r="D14" s="81" t="s">
        <v>291</v>
      </c>
      <c r="E14" s="83"/>
    </row>
    <row r="15" spans="1:7" x14ac:dyDescent="0.3">
      <c r="A15" s="82">
        <v>12</v>
      </c>
      <c r="B15" s="17" t="s">
        <v>146</v>
      </c>
      <c r="C15" s="81" t="s">
        <v>291</v>
      </c>
      <c r="D15" s="81" t="s">
        <v>291</v>
      </c>
      <c r="E15" s="83"/>
    </row>
    <row r="16" spans="1:7" x14ac:dyDescent="0.3">
      <c r="A16" s="82">
        <v>13</v>
      </c>
      <c r="B16" s="17" t="s">
        <v>148</v>
      </c>
      <c r="C16" s="81" t="s">
        <v>291</v>
      </c>
      <c r="D16" s="81" t="s">
        <v>291</v>
      </c>
      <c r="E16" s="83"/>
    </row>
    <row r="17" spans="1:5" x14ac:dyDescent="0.3">
      <c r="A17" s="82">
        <v>14</v>
      </c>
      <c r="B17" s="17" t="s">
        <v>150</v>
      </c>
      <c r="C17" s="81" t="s">
        <v>291</v>
      </c>
      <c r="D17" s="81" t="s">
        <v>291</v>
      </c>
      <c r="E17" s="83"/>
    </row>
    <row r="18" spans="1:5" x14ac:dyDescent="0.3">
      <c r="A18" s="82">
        <v>15</v>
      </c>
      <c r="B18" s="17" t="s">
        <v>152</v>
      </c>
      <c r="C18" s="81" t="s">
        <v>291</v>
      </c>
      <c r="D18" s="81" t="s">
        <v>291</v>
      </c>
      <c r="E18" s="83"/>
    </row>
    <row r="19" spans="1:5" x14ac:dyDescent="0.3">
      <c r="A19" s="82">
        <v>16</v>
      </c>
      <c r="B19" s="17" t="s">
        <v>154</v>
      </c>
      <c r="C19" s="81" t="s">
        <v>291</v>
      </c>
      <c r="D19" s="81" t="s">
        <v>291</v>
      </c>
      <c r="E19" s="83"/>
    </row>
    <row r="20" spans="1:5" x14ac:dyDescent="0.3">
      <c r="A20" s="82">
        <v>17</v>
      </c>
      <c r="B20" s="17" t="s">
        <v>156</v>
      </c>
      <c r="C20" s="81" t="s">
        <v>291</v>
      </c>
      <c r="D20" s="81" t="s">
        <v>291</v>
      </c>
      <c r="E20" s="83"/>
    </row>
    <row r="21" spans="1:5" x14ac:dyDescent="0.3">
      <c r="A21" s="82">
        <v>18</v>
      </c>
      <c r="B21" s="17" t="s">
        <v>158</v>
      </c>
      <c r="C21" s="81" t="s">
        <v>291</v>
      </c>
      <c r="D21" s="81" t="s">
        <v>291</v>
      </c>
      <c r="E21" s="83"/>
    </row>
    <row r="22" spans="1:5" x14ac:dyDescent="0.3">
      <c r="A22" s="82">
        <v>19</v>
      </c>
      <c r="B22" s="17" t="s">
        <v>160</v>
      </c>
      <c r="C22" s="81" t="s">
        <v>291</v>
      </c>
      <c r="D22" s="81" t="s">
        <v>291</v>
      </c>
      <c r="E22" s="83"/>
    </row>
    <row r="23" spans="1:5" x14ac:dyDescent="0.3">
      <c r="A23" s="82">
        <v>20</v>
      </c>
      <c r="B23" s="17" t="s">
        <v>162</v>
      </c>
      <c r="C23" s="81" t="s">
        <v>291</v>
      </c>
      <c r="D23" s="81" t="s">
        <v>291</v>
      </c>
      <c r="E23" s="83"/>
    </row>
    <row r="24" spans="1:5" x14ac:dyDescent="0.3">
      <c r="A24" s="82">
        <v>21</v>
      </c>
      <c r="B24" s="17" t="s">
        <v>164</v>
      </c>
      <c r="C24" s="81" t="s">
        <v>291</v>
      </c>
      <c r="D24" s="81" t="s">
        <v>291</v>
      </c>
      <c r="E24" s="83"/>
    </row>
    <row r="25" spans="1:5" x14ac:dyDescent="0.3">
      <c r="A25" s="82">
        <v>22</v>
      </c>
      <c r="B25" s="17" t="s">
        <v>166</v>
      </c>
      <c r="C25" s="81" t="s">
        <v>291</v>
      </c>
      <c r="D25" s="81" t="s">
        <v>291</v>
      </c>
      <c r="E25" s="83"/>
    </row>
    <row r="26" spans="1:5" x14ac:dyDescent="0.3">
      <c r="A26" s="82">
        <v>23</v>
      </c>
      <c r="B26" s="17" t="s">
        <v>168</v>
      </c>
      <c r="C26" s="81" t="s">
        <v>291</v>
      </c>
      <c r="D26" s="81" t="s">
        <v>291</v>
      </c>
      <c r="E26" s="83"/>
    </row>
    <row r="27" spans="1:5" x14ac:dyDescent="0.3">
      <c r="A27" s="82">
        <v>24</v>
      </c>
      <c r="B27" s="17" t="s">
        <v>170</v>
      </c>
      <c r="C27" s="81" t="s">
        <v>291</v>
      </c>
      <c r="D27" s="81" t="s">
        <v>291</v>
      </c>
      <c r="E27" s="83"/>
    </row>
    <row r="28" spans="1:5" x14ac:dyDescent="0.3">
      <c r="A28" s="82">
        <v>25</v>
      </c>
      <c r="B28" s="17" t="s">
        <v>172</v>
      </c>
      <c r="C28" s="81" t="s">
        <v>291</v>
      </c>
      <c r="D28" s="81" t="s">
        <v>291</v>
      </c>
      <c r="E28" s="83"/>
    </row>
    <row r="29" spans="1:5" x14ac:dyDescent="0.3">
      <c r="A29" s="82">
        <v>26</v>
      </c>
      <c r="B29" s="17" t="s">
        <v>180</v>
      </c>
      <c r="C29" s="81" t="s">
        <v>291</v>
      </c>
      <c r="D29" s="81" t="s">
        <v>291</v>
      </c>
      <c r="E29" s="83"/>
    </row>
    <row r="30" spans="1:5" x14ac:dyDescent="0.3">
      <c r="A30" s="82">
        <v>27</v>
      </c>
      <c r="B30" s="17" t="s">
        <v>182</v>
      </c>
      <c r="C30" s="81" t="s">
        <v>291</v>
      </c>
      <c r="D30" s="81" t="s">
        <v>291</v>
      </c>
      <c r="E30" s="80"/>
    </row>
    <row r="32" spans="1:5" ht="41.4" customHeight="1" x14ac:dyDescent="0.3">
      <c r="B32" s="79" t="s">
        <v>290</v>
      </c>
      <c r="C32" s="79"/>
      <c r="D32" s="78"/>
      <c r="E32" s="78"/>
    </row>
    <row r="33" spans="2:3" x14ac:dyDescent="0.3">
      <c r="B33" s="77" t="s">
        <v>289</v>
      </c>
      <c r="C33" s="76" t="s">
        <v>288</v>
      </c>
    </row>
    <row r="34" spans="2:3" ht="208.2" customHeight="1" x14ac:dyDescent="0.3">
      <c r="B34" s="75" t="s">
        <v>287</v>
      </c>
      <c r="C34" s="75" t="s">
        <v>286</v>
      </c>
    </row>
    <row r="35" spans="2:3" ht="63.6" customHeight="1" x14ac:dyDescent="0.3">
      <c r="B35" s="74" t="s">
        <v>285</v>
      </c>
      <c r="C35" s="73"/>
    </row>
  </sheetData>
  <mergeCells count="4">
    <mergeCell ref="A1:E1"/>
    <mergeCell ref="E4:E30"/>
    <mergeCell ref="B32:C32"/>
    <mergeCell ref="B35:C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Informacija apie gamintoją</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Vaida Petruškevičiūtė</cp:lastModifiedBy>
  <dcterms:created xsi:type="dcterms:W3CDTF">2023-04-04T12:16:45Z</dcterms:created>
  <dcterms:modified xsi:type="dcterms:W3CDTF">2024-12-17T11:51:44Z</dcterms:modified>
</cp:coreProperties>
</file>